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1.2021 Escuela 39 Artigas\02 Pliego\Sección 6\01-INFORMACION-GENERAL\"/>
    </mc:Choice>
  </mc:AlternateContent>
  <xr:revisionPtr revIDLastSave="0" documentId="13_ncr:1_{AF2ACAD9-9F8F-44DD-8F27-A703D6730D33}" xr6:coauthVersionLast="47" xr6:coauthVersionMax="47" xr10:uidLastSave="{00000000-0000-0000-0000-000000000000}"/>
  <bookViews>
    <workbookView xWindow="780" yWindow="780" windowWidth="18465" windowHeight="8865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generico'!$B$2:$G$268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8" i="43" l="1"/>
  <c r="D266" i="43"/>
  <c r="D265" i="43"/>
  <c r="D264" i="43"/>
  <c r="D261" i="43"/>
  <c r="D258" i="43"/>
  <c r="D251" i="43"/>
  <c r="G65" i="43"/>
  <c r="G80" i="43"/>
  <c r="G8" i="43"/>
  <c r="G9" i="43"/>
  <c r="G10" i="43"/>
  <c r="G7" i="43" s="1"/>
  <c r="G11" i="43"/>
  <c r="G13" i="43"/>
  <c r="G14" i="43"/>
  <c r="G15" i="43"/>
  <c r="G16" i="43"/>
  <c r="G17" i="43"/>
  <c r="G18" i="43"/>
  <c r="G19" i="43"/>
  <c r="G21" i="43"/>
  <c r="G22" i="43"/>
  <c r="G23" i="43"/>
  <c r="G24" i="43"/>
  <c r="G26" i="43"/>
  <c r="G28" i="43"/>
  <c r="G29" i="43"/>
  <c r="G31" i="43"/>
  <c r="K30" i="43" s="1"/>
  <c r="G32" i="43"/>
  <c r="G33" i="43"/>
  <c r="G34" i="43"/>
  <c r="G35" i="43"/>
  <c r="G37" i="43"/>
  <c r="G38" i="43"/>
  <c r="G39" i="43"/>
  <c r="G40" i="43"/>
  <c r="G41" i="43"/>
  <c r="G42" i="43"/>
  <c r="G43" i="43"/>
  <c r="G44" i="43"/>
  <c r="G47" i="43"/>
  <c r="G46" i="43" s="1"/>
  <c r="G49" i="43"/>
  <c r="G50" i="43"/>
  <c r="G53" i="43"/>
  <c r="G54" i="43"/>
  <c r="G55" i="43"/>
  <c r="G56" i="43"/>
  <c r="G59" i="43"/>
  <c r="G58" i="43" s="1"/>
  <c r="K57" i="43"/>
  <c r="G63" i="43"/>
  <c r="G64" i="43"/>
  <c r="G67" i="43"/>
  <c r="G68" i="43"/>
  <c r="G69" i="43"/>
  <c r="G70" i="43"/>
  <c r="G72" i="43"/>
  <c r="G73" i="43"/>
  <c r="G75" i="43"/>
  <c r="G76" i="43"/>
  <c r="G79" i="43"/>
  <c r="G81" i="43"/>
  <c r="G82" i="43"/>
  <c r="G84" i="43"/>
  <c r="G85" i="43"/>
  <c r="G86" i="43"/>
  <c r="G87" i="43"/>
  <c r="G90" i="43"/>
  <c r="G89" i="43" s="1"/>
  <c r="G92" i="43"/>
  <c r="G91" i="43"/>
  <c r="G94" i="43"/>
  <c r="G93" i="43" s="1"/>
  <c r="G96" i="43"/>
  <c r="G97" i="43"/>
  <c r="G98" i="43"/>
  <c r="G99" i="43"/>
  <c r="G100" i="43"/>
  <c r="G101" i="43"/>
  <c r="G102" i="43"/>
  <c r="G103" i="43"/>
  <c r="G104" i="43"/>
  <c r="G105" i="43"/>
  <c r="G106" i="43"/>
  <c r="G107" i="43"/>
  <c r="G109" i="43"/>
  <c r="G110" i="43"/>
  <c r="G111" i="43"/>
  <c r="G112" i="43"/>
  <c r="G113" i="43"/>
  <c r="G114" i="43"/>
  <c r="G116" i="43"/>
  <c r="G117" i="43"/>
  <c r="G118" i="43"/>
  <c r="G119" i="43"/>
  <c r="G120" i="43"/>
  <c r="G121" i="43"/>
  <c r="G122" i="43"/>
  <c r="G124" i="43"/>
  <c r="G125" i="43"/>
  <c r="G126" i="43"/>
  <c r="G127" i="43"/>
  <c r="G128" i="43"/>
  <c r="G129" i="43"/>
  <c r="G131" i="43"/>
  <c r="K130" i="43" s="1"/>
  <c r="G133" i="43"/>
  <c r="G134" i="43"/>
  <c r="G138" i="43"/>
  <c r="G137" i="43"/>
  <c r="G140" i="43"/>
  <c r="G139" i="43" s="1"/>
  <c r="G142" i="43"/>
  <c r="G143" i="43"/>
  <c r="G144" i="43"/>
  <c r="G146" i="43"/>
  <c r="G147" i="43"/>
  <c r="G148" i="43"/>
  <c r="G151" i="43"/>
  <c r="G152" i="43"/>
  <c r="G153" i="43"/>
  <c r="G154" i="43"/>
  <c r="G155" i="43"/>
  <c r="G156" i="43"/>
  <c r="G157" i="43"/>
  <c r="G158" i="43"/>
  <c r="G159" i="43"/>
  <c r="G160" i="43"/>
  <c r="G162" i="43"/>
  <c r="G161" i="43" s="1"/>
  <c r="G164" i="43"/>
  <c r="G165" i="43"/>
  <c r="G166" i="43"/>
  <c r="G167" i="43"/>
  <c r="G168" i="43"/>
  <c r="G169" i="43"/>
  <c r="G170" i="43"/>
  <c r="G171" i="43"/>
  <c r="G172" i="43"/>
  <c r="G173" i="43"/>
  <c r="G174" i="43"/>
  <c r="G175" i="43"/>
  <c r="G176" i="43"/>
  <c r="G178" i="43"/>
  <c r="G179" i="43"/>
  <c r="G181" i="43"/>
  <c r="G182" i="43"/>
  <c r="G183" i="43"/>
  <c r="G184" i="43"/>
  <c r="G185" i="43"/>
  <c r="G186" i="43"/>
  <c r="G187" i="43"/>
  <c r="G188" i="43"/>
  <c r="G189" i="43"/>
  <c r="G190" i="43"/>
  <c r="G192" i="43"/>
  <c r="G193" i="43"/>
  <c r="G194" i="43"/>
  <c r="G195" i="43"/>
  <c r="G196" i="43"/>
  <c r="G197" i="43"/>
  <c r="G198" i="43"/>
  <c r="G199" i="43"/>
  <c r="G200" i="43"/>
  <c r="G201" i="43"/>
  <c r="G202" i="43"/>
  <c r="G203" i="43"/>
  <c r="G204" i="43"/>
  <c r="G205" i="43"/>
  <c r="G206" i="43"/>
  <c r="G207" i="43"/>
  <c r="G208" i="43"/>
  <c r="G209" i="43"/>
  <c r="G210" i="43"/>
  <c r="G211" i="43"/>
  <c r="G212" i="43"/>
  <c r="G213" i="43"/>
  <c r="G214" i="43"/>
  <c r="G215" i="43"/>
  <c r="G216" i="43"/>
  <c r="K191" i="43"/>
  <c r="G218" i="43"/>
  <c r="G219" i="43"/>
  <c r="G220" i="43"/>
  <c r="K217" i="43"/>
  <c r="G222" i="43"/>
  <c r="G223" i="43"/>
  <c r="G224" i="43"/>
  <c r="K221" i="43"/>
  <c r="G227" i="43"/>
  <c r="G228" i="43"/>
  <c r="G231" i="43"/>
  <c r="G230" i="43" s="1"/>
  <c r="G233" i="43"/>
  <c r="G232" i="43" s="1"/>
  <c r="G235" i="43"/>
  <c r="K234" i="43" s="1"/>
  <c r="G236" i="43"/>
  <c r="G238" i="43"/>
  <c r="G239" i="43"/>
  <c r="G240" i="43"/>
  <c r="G241" i="43"/>
  <c r="G242" i="43"/>
  <c r="G243" i="43"/>
  <c r="G244" i="43"/>
  <c r="G245" i="43"/>
  <c r="G246" i="43"/>
  <c r="G52" i="43" l="1"/>
  <c r="K51" i="43" s="1"/>
  <c r="G12" i="43"/>
  <c r="G66" i="43"/>
  <c r="K36" i="43"/>
  <c r="K27" i="43"/>
  <c r="G20" i="43"/>
  <c r="K237" i="43"/>
  <c r="K177" i="43"/>
  <c r="K132" i="43"/>
  <c r="G71" i="43"/>
  <c r="G226" i="43"/>
  <c r="K225" i="43" s="1"/>
  <c r="G74" i="43"/>
  <c r="G62" i="43"/>
  <c r="G25" i="43"/>
  <c r="K6" i="43" s="1"/>
  <c r="G163" i="43"/>
  <c r="K108" i="43"/>
  <c r="G141" i="43"/>
  <c r="K95" i="43"/>
  <c r="K88" i="43"/>
  <c r="G83" i="43"/>
  <c r="G78" i="43"/>
  <c r="G48" i="43"/>
  <c r="K45" i="43" s="1"/>
  <c r="K180" i="43"/>
  <c r="G150" i="43"/>
  <c r="K149" i="43" s="1"/>
  <c r="G145" i="43"/>
  <c r="K115" i="43"/>
  <c r="K123" i="43"/>
  <c r="K135" i="43" l="1"/>
  <c r="K60" i="43"/>
  <c r="K247" i="43"/>
  <c r="J95" i="43" s="1"/>
  <c r="J6" i="43" l="1"/>
  <c r="J45" i="43"/>
  <c r="J88" i="43"/>
  <c r="H80" i="43"/>
  <c r="I69" i="43"/>
  <c r="H70" i="43"/>
  <c r="I187" i="43"/>
  <c r="D250" i="43"/>
  <c r="I87" i="43"/>
  <c r="H182" i="43"/>
  <c r="H186" i="43"/>
  <c r="H190" i="43"/>
  <c r="I160" i="43"/>
  <c r="H203" i="43"/>
  <c r="H205" i="43"/>
  <c r="H207" i="43"/>
  <c r="H209" i="43"/>
  <c r="H211" i="43"/>
  <c r="H213" i="43"/>
  <c r="I144" i="43"/>
  <c r="I122" i="43"/>
  <c r="H97" i="43"/>
  <c r="I23" i="43"/>
  <c r="H158" i="43"/>
  <c r="H219" i="43"/>
  <c r="I179" i="43"/>
  <c r="I33" i="43"/>
  <c r="I28" i="43"/>
  <c r="H102" i="43"/>
  <c r="H40" i="43"/>
  <c r="H11" i="43"/>
  <c r="H156" i="43"/>
  <c r="H44" i="43"/>
  <c r="H100" i="43"/>
  <c r="H227" i="43"/>
  <c r="H142" i="43"/>
  <c r="H85" i="43"/>
  <c r="H33" i="43"/>
  <c r="H239" i="43"/>
  <c r="I152" i="43"/>
  <c r="H121" i="43"/>
  <c r="I80" i="43"/>
  <c r="H81" i="43"/>
  <c r="I70" i="43"/>
  <c r="I184" i="43"/>
  <c r="I188" i="43"/>
  <c r="I84" i="43"/>
  <c r="H183" i="43"/>
  <c r="H187" i="43"/>
  <c r="H172" i="43"/>
  <c r="I56" i="43"/>
  <c r="I203" i="43"/>
  <c r="I207" i="43"/>
  <c r="I211" i="43"/>
  <c r="H148" i="43"/>
  <c r="H65" i="43"/>
  <c r="H114" i="43"/>
  <c r="H122" i="43"/>
  <c r="H22" i="43"/>
  <c r="H10" i="43"/>
  <c r="H235" i="43"/>
  <c r="I14" i="43"/>
  <c r="H241" i="43"/>
  <c r="I13" i="43"/>
  <c r="H170" i="43"/>
  <c r="H231" i="43"/>
  <c r="H111" i="43"/>
  <c r="H173" i="43"/>
  <c r="H175" i="43"/>
  <c r="I196" i="43"/>
  <c r="I164" i="43"/>
  <c r="H42" i="43"/>
  <c r="H103" i="43"/>
  <c r="H146" i="43"/>
  <c r="I216" i="43"/>
  <c r="H39" i="43"/>
  <c r="H9" i="43"/>
  <c r="I195" i="43"/>
  <c r="H47" i="43"/>
  <c r="H168" i="43"/>
  <c r="H131" i="43"/>
  <c r="H162" i="43"/>
  <c r="I106" i="43"/>
  <c r="H218" i="43"/>
  <c r="H63" i="43"/>
  <c r="H99" i="43"/>
  <c r="H92" i="43"/>
  <c r="I215" i="43"/>
  <c r="H53" i="43"/>
  <c r="H198" i="43"/>
  <c r="H165" i="43"/>
  <c r="H171" i="43"/>
  <c r="I118" i="43"/>
  <c r="I17" i="43"/>
  <c r="H68" i="43"/>
  <c r="I189" i="43"/>
  <c r="H185" i="43"/>
  <c r="H160" i="43"/>
  <c r="I204" i="43"/>
  <c r="I208" i="43"/>
  <c r="I212" i="43"/>
  <c r="H144" i="43"/>
  <c r="I138" i="43"/>
  <c r="H18" i="43"/>
  <c r="I116" i="43"/>
  <c r="I22" i="43"/>
  <c r="H196" i="43"/>
  <c r="H240" i="43"/>
  <c r="H79" i="43"/>
  <c r="I175" i="43"/>
  <c r="H151" i="43"/>
  <c r="H159" i="43"/>
  <c r="H19" i="43"/>
  <c r="H199" i="43"/>
  <c r="H166" i="43"/>
  <c r="I156" i="43"/>
  <c r="I37" i="43"/>
  <c r="H28" i="43"/>
  <c r="H167" i="43"/>
  <c r="H125" i="43"/>
  <c r="H120" i="43"/>
  <c r="H176" i="43"/>
  <c r="H117" i="43"/>
  <c r="H124" i="43"/>
  <c r="I75" i="43"/>
  <c r="H192" i="43"/>
  <c r="I111" i="43"/>
  <c r="H228" i="43"/>
  <c r="I26" i="43"/>
  <c r="I47" i="43"/>
  <c r="I151" i="43"/>
  <c r="H243" i="43"/>
  <c r="I153" i="43"/>
  <c r="H24" i="43"/>
  <c r="H34" i="43"/>
  <c r="H43" i="43"/>
  <c r="H76" i="43"/>
  <c r="H181" i="43"/>
  <c r="H246" i="43"/>
  <c r="H37" i="43"/>
  <c r="H94" i="43"/>
  <c r="I157" i="43"/>
  <c r="I32" i="43"/>
  <c r="H140" i="43"/>
  <c r="I120" i="43"/>
  <c r="H96" i="43"/>
  <c r="I119" i="43"/>
  <c r="H200" i="43"/>
  <c r="I171" i="43"/>
  <c r="H222" i="43"/>
  <c r="I165" i="43"/>
  <c r="J234" i="43"/>
  <c r="H236" i="43"/>
  <c r="H202" i="43"/>
  <c r="H116" i="43"/>
  <c r="I233" i="43"/>
  <c r="I82" i="43"/>
  <c r="H69" i="43"/>
  <c r="I190" i="43"/>
  <c r="H214" i="43"/>
  <c r="H188" i="43"/>
  <c r="H56" i="43"/>
  <c r="H206" i="43"/>
  <c r="H210" i="43"/>
  <c r="I183" i="43"/>
  <c r="I65" i="43"/>
  <c r="I114" i="43"/>
  <c r="H179" i="43"/>
  <c r="H105" i="43"/>
  <c r="H109" i="43"/>
  <c r="H126" i="43"/>
  <c r="I94" i="43"/>
  <c r="H104" i="43"/>
  <c r="I110" i="43"/>
  <c r="I35" i="43"/>
  <c r="H178" i="43"/>
  <c r="H16" i="43"/>
  <c r="H216" i="43"/>
  <c r="I218" i="43"/>
  <c r="I99" i="43"/>
  <c r="I10" i="43"/>
  <c r="I131" i="43"/>
  <c r="H133" i="43"/>
  <c r="I181" i="43"/>
  <c r="H15" i="43"/>
  <c r="H215" i="43"/>
  <c r="I21" i="43"/>
  <c r="I29" i="43"/>
  <c r="I96" i="43"/>
  <c r="H155" i="43"/>
  <c r="H75" i="43"/>
  <c r="I193" i="43"/>
  <c r="I167" i="43"/>
  <c r="I242" i="43"/>
  <c r="I31" i="43"/>
  <c r="I59" i="43"/>
  <c r="I44" i="43"/>
  <c r="I127" i="43"/>
  <c r="H13" i="43"/>
  <c r="I11" i="43"/>
  <c r="H194" i="43"/>
  <c r="I16" i="43"/>
  <c r="H233" i="43"/>
  <c r="I154" i="43"/>
  <c r="H220" i="43"/>
  <c r="I34" i="43"/>
  <c r="H72" i="43"/>
  <c r="H107" i="43"/>
  <c r="H32" i="43"/>
  <c r="I194" i="43"/>
  <c r="H23" i="43"/>
  <c r="J217" i="43"/>
  <c r="J27" i="43"/>
  <c r="I92" i="43"/>
  <c r="H59" i="43"/>
  <c r="H82" i="43"/>
  <c r="I185" i="43"/>
  <c r="H49" i="43"/>
  <c r="I214" i="43"/>
  <c r="H189" i="43"/>
  <c r="H8" i="43"/>
  <c r="I206" i="43"/>
  <c r="I210" i="43"/>
  <c r="H147" i="43"/>
  <c r="H54" i="43"/>
  <c r="I197" i="43"/>
  <c r="H169" i="43"/>
  <c r="H29" i="43"/>
  <c r="H118" i="43"/>
  <c r="H101" i="43"/>
  <c r="H245" i="43"/>
  <c r="H164" i="43"/>
  <c r="I40" i="43"/>
  <c r="H31" i="43"/>
  <c r="H134" i="43"/>
  <c r="H223" i="43"/>
  <c r="I126" i="43"/>
  <c r="H86" i="43"/>
  <c r="I222" i="43"/>
  <c r="I98" i="43"/>
  <c r="H113" i="43"/>
  <c r="H112" i="43"/>
  <c r="I19" i="43"/>
  <c r="H84" i="43"/>
  <c r="I90" i="43"/>
  <c r="H73" i="43"/>
  <c r="H201" i="43"/>
  <c r="H224" i="43"/>
  <c r="I104" i="43"/>
  <c r="I64" i="43"/>
  <c r="I246" i="43"/>
  <c r="H98" i="43"/>
  <c r="I133" i="43"/>
  <c r="H17" i="43"/>
  <c r="I158" i="43"/>
  <c r="I223" i="43"/>
  <c r="I43" i="43"/>
  <c r="H38" i="43"/>
  <c r="I18" i="43"/>
  <c r="H197" i="43"/>
  <c r="H193" i="43"/>
  <c r="H157" i="43"/>
  <c r="I38" i="43"/>
  <c r="H242" i="43"/>
  <c r="I112" i="43"/>
  <c r="I227" i="43"/>
  <c r="H26" i="43"/>
  <c r="I244" i="43"/>
  <c r="H127" i="43"/>
  <c r="H35" i="43"/>
  <c r="I102" i="43"/>
  <c r="I121" i="43"/>
  <c r="I236" i="43"/>
  <c r="J221" i="43"/>
  <c r="J30" i="43"/>
  <c r="I224" i="43"/>
  <c r="I202" i="43"/>
  <c r="I68" i="43"/>
  <c r="I186" i="43"/>
  <c r="H184" i="43"/>
  <c r="H212" i="43"/>
  <c r="I142" i="43"/>
  <c r="I162" i="43"/>
  <c r="I219" i="43"/>
  <c r="H21" i="43"/>
  <c r="H90" i="43"/>
  <c r="I241" i="43"/>
  <c r="H110" i="43"/>
  <c r="H129" i="43"/>
  <c r="H154" i="43"/>
  <c r="I228" i="43"/>
  <c r="I73" i="43"/>
  <c r="I8" i="43"/>
  <c r="H119" i="43"/>
  <c r="J132" i="43"/>
  <c r="I176" i="43"/>
  <c r="I42" i="43"/>
  <c r="J191" i="43"/>
  <c r="H128" i="43"/>
  <c r="I169" i="43"/>
  <c r="I146" i="43"/>
  <c r="I134" i="43"/>
  <c r="I143" i="43"/>
  <c r="J237" i="43"/>
  <c r="H50" i="43"/>
  <c r="I172" i="43"/>
  <c r="I148" i="43"/>
  <c r="I173" i="43"/>
  <c r="I240" i="43"/>
  <c r="I117" i="43"/>
  <c r="I199" i="43"/>
  <c r="H41" i="43"/>
  <c r="H67" i="43"/>
  <c r="H244" i="43"/>
  <c r="I168" i="43"/>
  <c r="H195" i="43"/>
  <c r="H14" i="43"/>
  <c r="I55" i="43"/>
  <c r="J51" i="43"/>
  <c r="I85" i="43"/>
  <c r="I41" i="43"/>
  <c r="I15" i="43"/>
  <c r="H174" i="43"/>
  <c r="H143" i="43"/>
  <c r="I155" i="43"/>
  <c r="H204" i="43"/>
  <c r="H138" i="43"/>
  <c r="H64" i="43"/>
  <c r="H106" i="43"/>
  <c r="I140" i="43"/>
  <c r="H238" i="43"/>
  <c r="I103" i="43"/>
  <c r="I192" i="43"/>
  <c r="I107" i="43"/>
  <c r="I72" i="43"/>
  <c r="I9" i="43"/>
  <c r="H152" i="43"/>
  <c r="I200" i="43"/>
  <c r="H87" i="43"/>
  <c r="J57" i="43"/>
  <c r="H208" i="43"/>
  <c r="I182" i="43"/>
  <c r="I198" i="43"/>
  <c r="H55" i="43"/>
  <c r="H153" i="43"/>
  <c r="I170" i="43"/>
  <c r="I97" i="43"/>
  <c r="I113" i="43"/>
  <c r="I50" i="43"/>
  <c r="I147" i="43"/>
  <c r="I49" i="43"/>
  <c r="I39" i="43"/>
  <c r="I245" i="43"/>
  <c r="I76" i="43"/>
  <c r="I213" i="43"/>
  <c r="I128" i="43"/>
  <c r="I24" i="43"/>
  <c r="I205" i="43"/>
  <c r="I79" i="43"/>
  <c r="I239" i="43"/>
  <c r="I238" i="43"/>
  <c r="I109" i="43"/>
  <c r="I53" i="43"/>
  <c r="I86" i="43"/>
  <c r="J225" i="43"/>
  <c r="I243" i="43"/>
  <c r="I220" i="43"/>
  <c r="I178" i="43"/>
  <c r="I174" i="43"/>
  <c r="I63" i="43"/>
  <c r="I129" i="43"/>
  <c r="I67" i="43"/>
  <c r="I209" i="43"/>
  <c r="I105" i="43"/>
  <c r="I81" i="43"/>
  <c r="J177" i="43"/>
  <c r="J36" i="43"/>
  <c r="I231" i="43"/>
  <c r="J130" i="43"/>
  <c r="I166" i="43"/>
  <c r="I159" i="43"/>
  <c r="I125" i="43"/>
  <c r="I54" i="43"/>
  <c r="I124" i="43"/>
  <c r="I101" i="43"/>
  <c r="I100" i="43"/>
  <c r="I235" i="43"/>
  <c r="I201" i="43"/>
  <c r="J108" i="43"/>
  <c r="J180" i="43"/>
  <c r="J135" i="43"/>
  <c r="J115" i="43"/>
  <c r="J123" i="43"/>
  <c r="J149" i="43"/>
  <c r="J60" i="43"/>
  <c r="J247" i="43" l="1"/>
  <c r="D254" i="43"/>
  <c r="D252" i="43"/>
  <c r="D255" i="43" l="1"/>
  <c r="D256" i="43" s="1"/>
  <c r="D262" i="43" l="1"/>
</calcChain>
</file>

<file path=xl/sharedStrings.xml><?xml version="1.0" encoding="utf-8"?>
<sst xmlns="http://schemas.openxmlformats.org/spreadsheetml/2006/main" count="623" uniqueCount="439">
  <si>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</si>
  <si>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</si>
  <si>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</si>
  <si>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</si>
  <si>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</si>
  <si>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</si>
  <si>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</si>
  <si>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</si>
  <si>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</si>
  <si>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</si>
  <si>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</si>
  <si>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</si>
  <si>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</si>
  <si>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</si>
  <si>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</si>
  <si>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</si>
  <si>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</si>
  <si>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</si>
  <si>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</si>
  <si>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</si>
  <si>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</si>
  <si>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</si>
  <si>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</si>
  <si>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</si>
  <si>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</si>
  <si>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</si>
  <si>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</si>
  <si>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</si>
  <si>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</si>
  <si>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</si>
  <si>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</si>
  <si>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</si>
  <si>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</si>
  <si>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</si>
  <si>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Enhebrado general</t>
  </si>
  <si>
    <t>Sistema de descarga a tierra</t>
  </si>
  <si>
    <t>ACERO INOXIDABLE</t>
  </si>
  <si>
    <t>% UNITARIO SOBRE TOTAL</t>
  </si>
  <si>
    <t>1.1</t>
  </si>
  <si>
    <t>1.2</t>
  </si>
  <si>
    <t>1.3</t>
  </si>
  <si>
    <t>Indoro baño accesible</t>
  </si>
  <si>
    <t>Lavatorio baño accesible</t>
  </si>
  <si>
    <t>Ducha higienica baño accesible</t>
  </si>
  <si>
    <t>Instalacion de abastecimiento de agua fria y caliente</t>
  </si>
  <si>
    <t>gl</t>
  </si>
  <si>
    <t>MATRIZ DE OFERTA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</si>
  <si>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</si>
  <si>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</si>
  <si>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</si>
  <si>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</si>
  <si>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</si>
  <si>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</si>
  <si>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</si>
  <si>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</si>
  <si>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</si>
  <si>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</si>
  <si>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</si>
  <si>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</si>
  <si>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1.2.7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</si>
  <si>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</si>
  <si>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</si>
  <si>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</si>
  <si>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</si>
  <si>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</si>
  <si>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</si>
  <si>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</si>
  <si>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</si>
  <si>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</si>
  <si>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</si>
  <si>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</si>
  <si>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</si>
  <si>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CIELORRASOS</t>
  </si>
  <si>
    <t xml:space="preserve">Portarrollo </t>
  </si>
  <si>
    <t>Inodoro con tapa</t>
  </si>
  <si>
    <t>Jabonera</t>
  </si>
  <si>
    <t>Terminaciones (tomas e iluminacion)</t>
  </si>
  <si>
    <t>1,,1,1</t>
  </si>
  <si>
    <t>1,,1,3</t>
  </si>
  <si>
    <t>CONSTRUCCIONES PROVISORIAS</t>
  </si>
  <si>
    <t>INSTALACIONES PROVISORIAS</t>
  </si>
  <si>
    <t>REPLANTEO DE OBRA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</si>
  <si>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</si>
  <si>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</si>
  <si>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</si>
  <si>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Retiro de artefactos sanitarios</t>
  </si>
  <si>
    <t>10,1,1</t>
  </si>
  <si>
    <t>10,2,2</t>
  </si>
  <si>
    <t>BDA 40x40</t>
  </si>
  <si>
    <t>PPT 20X20</t>
  </si>
  <si>
    <t>Cañeria de desague pluvial PVC 110</t>
  </si>
  <si>
    <t>Cañeria de desague pluvial PVC 160</t>
  </si>
  <si>
    <t xml:space="preserve">Cañeria de desague primario PVC 63 </t>
  </si>
  <si>
    <t>INSTALACION DE SISTEMA PROTECCION CONTRA INCENDIO</t>
  </si>
  <si>
    <t>Cañerias en piso PVC 50 mm</t>
  </si>
  <si>
    <t>Canalizaciones para sistemas de alarma, telefonia y datos</t>
  </si>
  <si>
    <t>SEÑALETICA</t>
  </si>
  <si>
    <t>Césped en tepes</t>
  </si>
  <si>
    <t>Consumo de OSE</t>
  </si>
  <si>
    <t xml:space="preserve">Consumo de UTE </t>
  </si>
  <si>
    <t>1.00</t>
  </si>
  <si>
    <t>2.00</t>
  </si>
  <si>
    <t xml:space="preserve">RELLENOS Y APORTES </t>
  </si>
  <si>
    <t>3.00</t>
  </si>
  <si>
    <t>Excavaciones para obras exteriores</t>
  </si>
  <si>
    <t>2,1,10</t>
  </si>
  <si>
    <t>2,1,11</t>
  </si>
  <si>
    <t>Relleno de tierra negra en jardineras y canteros</t>
  </si>
  <si>
    <t>Relleno granular bajo contrapisos exteriores</t>
  </si>
  <si>
    <t>Relleno granular  bajo contrapisos interiores</t>
  </si>
  <si>
    <t>Relleno de nivelación del terreno</t>
  </si>
  <si>
    <t>Retiro de escombros</t>
  </si>
  <si>
    <t xml:space="preserve">Picado de revoques interiores </t>
  </si>
  <si>
    <t>Picado de revoques exteriores</t>
  </si>
  <si>
    <t>Picado de revestimientos interiores</t>
  </si>
  <si>
    <t xml:space="preserve">Vallado  </t>
  </si>
  <si>
    <t>IMPLANTACION EN OBRA</t>
  </si>
  <si>
    <t>1,3,4</t>
  </si>
  <si>
    <t>1,3,3</t>
  </si>
  <si>
    <t>MOVIMIENTO DE TIERRA</t>
  </si>
  <si>
    <t xml:space="preserve">Limpieza y acondicionamiento del terreno </t>
  </si>
  <si>
    <t>ESTRUCTURAS</t>
  </si>
  <si>
    <t>m</t>
  </si>
  <si>
    <t>Obra seca</t>
  </si>
  <si>
    <t>Sobre terreno</t>
  </si>
  <si>
    <t>Reparación de revoques exteriores</t>
  </si>
  <si>
    <t>Revoque interior común 2 capas</t>
  </si>
  <si>
    <t>Revoque interior fretazado bajo revestimientos</t>
  </si>
  <si>
    <t>PARAMENTOS VERTICALES</t>
  </si>
  <si>
    <t>REVESTIMIENTOS INTERIORES</t>
  </si>
  <si>
    <t>REVESTIMIENTOS EXTERIORES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</si>
  <si>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</si>
  <si>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</si>
  <si>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</si>
  <si>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</si>
  <si>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</si>
  <si>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</si>
  <si>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</si>
  <si>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</si>
  <si>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</si>
  <si>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</si>
  <si>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5,2,1</t>
  </si>
  <si>
    <t>5,2,2</t>
  </si>
  <si>
    <t>9.00</t>
  </si>
  <si>
    <t>9.1</t>
  </si>
  <si>
    <t>9.1.1</t>
  </si>
  <si>
    <t>9,1,1,2</t>
  </si>
  <si>
    <t>9,1,1,3</t>
  </si>
  <si>
    <t>9,1,1,4</t>
  </si>
  <si>
    <t>9.1.2</t>
  </si>
  <si>
    <t>9,1,2,1</t>
  </si>
  <si>
    <t>9.1.3</t>
  </si>
  <si>
    <t>9,1,3,1</t>
  </si>
  <si>
    <t>9,1,3,2</t>
  </si>
  <si>
    <t>9.2</t>
  </si>
  <si>
    <t>9,2,2</t>
  </si>
  <si>
    <t>9,2,3</t>
  </si>
  <si>
    <t>% SUBRUBRO SOBRE TOTAL</t>
  </si>
  <si>
    <t>PRECIO TOTAL SUBRUBRO ($)</t>
  </si>
  <si>
    <t>10.00</t>
  </si>
  <si>
    <t>10.1</t>
  </si>
  <si>
    <t>10.2</t>
  </si>
  <si>
    <t>Hormigón llaneado</t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</si>
  <si>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</si>
  <si>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</si>
  <si>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</si>
  <si>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</si>
  <si>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</si>
  <si>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</si>
  <si>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</si>
  <si>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</si>
  <si>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9,3,2,4</t>
  </si>
  <si>
    <t>9,3,2,5</t>
  </si>
  <si>
    <t>9,3,2,6</t>
  </si>
  <si>
    <t>9,3,2,7</t>
  </si>
  <si>
    <t>12.00</t>
  </si>
  <si>
    <t>REPARACION DE CUBIERTAS  EXISTENTES</t>
  </si>
  <si>
    <t>CUBIERTAS LIVIANAS</t>
  </si>
  <si>
    <t>CUBIERTAS PESADAS</t>
  </si>
  <si>
    <t>TERMINACION DE CUBIERTAS</t>
  </si>
  <si>
    <t>PETREOS</t>
  </si>
  <si>
    <t>11.00</t>
  </si>
  <si>
    <t>10.3</t>
  </si>
  <si>
    <t>10,3,2</t>
  </si>
  <si>
    <t xml:space="preserve"> HERRERIA</t>
  </si>
  <si>
    <t>13.00</t>
  </si>
  <si>
    <t>14.00</t>
  </si>
  <si>
    <t>15.00</t>
  </si>
  <si>
    <t>16.00</t>
  </si>
  <si>
    <t>17.00</t>
  </si>
  <si>
    <t>17.1</t>
  </si>
  <si>
    <t>17.2</t>
  </si>
  <si>
    <t>17.3</t>
  </si>
  <si>
    <t>17,1,1</t>
  </si>
  <si>
    <t>17,1,2</t>
  </si>
  <si>
    <t>VIDRIOS-ESPEJOS</t>
  </si>
  <si>
    <t>Pintura acrilica al agua</t>
  </si>
  <si>
    <t>Mampostería interior</t>
  </si>
  <si>
    <t>Mampostería exterior</t>
  </si>
  <si>
    <t>PINTURA SOBRE METALES</t>
  </si>
  <si>
    <t>Fondo antióxido sintético</t>
  </si>
  <si>
    <t>Fondo universal al agua</t>
  </si>
  <si>
    <t>PINTURA SOBRE MADERA</t>
  </si>
  <si>
    <t>17,2,1</t>
  </si>
  <si>
    <t>17,2,2</t>
  </si>
  <si>
    <t>17,2,3</t>
  </si>
  <si>
    <t>17,3,1</t>
  </si>
  <si>
    <t>17,3,2</t>
  </si>
  <si>
    <t>17,3,3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</si>
  <si>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</si>
  <si>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</si>
  <si>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</si>
  <si>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</si>
  <si>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</si>
  <si>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</si>
  <si>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</si>
  <si>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</si>
  <si>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</si>
  <si>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</si>
  <si>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</si>
  <si>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</si>
  <si>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</si>
  <si>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</si>
  <si>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</si>
  <si>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</si>
  <si>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</si>
  <si>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18,2,1</t>
  </si>
  <si>
    <t>18.3</t>
  </si>
  <si>
    <t>APARATOS SANITARIOS,GRIFERIAS Y ACCESORIOS</t>
  </si>
  <si>
    <t xml:space="preserve">Cisterna exterior </t>
  </si>
  <si>
    <t>Lavatorio pedestal</t>
  </si>
  <si>
    <t>Grifería baño accesible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</si>
  <si>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</si>
  <si>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</si>
  <si>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</si>
  <si>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</si>
  <si>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</si>
  <si>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</si>
  <si>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</si>
  <si>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</si>
  <si>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</si>
  <si>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</si>
  <si>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</si>
  <si>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</si>
  <si>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</si>
  <si>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 xml:space="preserve">INSTALACIÓN DE GAS </t>
  </si>
  <si>
    <t>19.00</t>
  </si>
  <si>
    <t>20.00</t>
  </si>
  <si>
    <t>Correccion de energia reactiva</t>
  </si>
  <si>
    <t>23.00</t>
  </si>
  <si>
    <t>21.00</t>
  </si>
  <si>
    <t>Membrana líquida elastomérica</t>
  </si>
  <si>
    <t>Reparación de aberturas existentes</t>
  </si>
  <si>
    <t>Cordonetas de hormigón</t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</si>
  <si>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</si>
  <si>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Cámaras 40x40</t>
  </si>
  <si>
    <t>Acometida</t>
  </si>
  <si>
    <t>Canalizaciones subterráneas (incluye excavaciones)</t>
  </si>
  <si>
    <t>Carteleria de señalización</t>
  </si>
  <si>
    <t xml:space="preserve">Trámite aumento de carga ante UTE </t>
  </si>
  <si>
    <t>22.00</t>
  </si>
  <si>
    <t>EQUIPOS ELECTRICOS (suministro e instalación)</t>
  </si>
  <si>
    <t xml:space="preserve">ESPACIOS EXTERIORES </t>
  </si>
  <si>
    <t>VEGETALES</t>
  </si>
  <si>
    <t>OBRAS EXTERIORES</t>
  </si>
  <si>
    <t>Equipamiento</t>
  </si>
  <si>
    <t xml:space="preserve">Planos conforme a obra de todos los rubros (digitalizacion, impresión y firmas técnicas) </t>
  </si>
  <si>
    <t>Técnico Prevencionista</t>
  </si>
  <si>
    <t>Plan de seguridad firmado por Técnico Prevencionista</t>
  </si>
  <si>
    <t>Permiso de construcción  (gestión, firmas técnicas y costos)</t>
  </si>
  <si>
    <t xml:space="preserve">Fletes de implantación </t>
  </si>
  <si>
    <t>Fletes retiro de obra</t>
  </si>
  <si>
    <t>Fletes durante ejecución de obra</t>
  </si>
  <si>
    <t>Limpieza diaria de obra</t>
  </si>
  <si>
    <t>Limpieza final de obra</t>
  </si>
  <si>
    <t>Cerramientos perimetrales</t>
  </si>
  <si>
    <t>Colocación de mobiliario suministrado por ANEP</t>
  </si>
  <si>
    <t>24.00</t>
  </si>
  <si>
    <t>24.1</t>
  </si>
  <si>
    <t>24,1,1</t>
  </si>
  <si>
    <t>24,1,3</t>
  </si>
  <si>
    <t>24.2</t>
  </si>
  <si>
    <t>24,2,4</t>
  </si>
  <si>
    <t>24,2,6</t>
  </si>
  <si>
    <t>25.00</t>
  </si>
  <si>
    <t>26.00</t>
  </si>
  <si>
    <t>TOTAL</t>
  </si>
  <si>
    <t>M</t>
  </si>
  <si>
    <t>SUBTOTAL + IVA (C+F)</t>
  </si>
  <si>
    <t xml:space="preserve">AYUDAS </t>
  </si>
  <si>
    <t xml:space="preserve">Ayuda a Instalación eléctrica </t>
  </si>
  <si>
    <t>Ayuda a instalación sanitaria</t>
  </si>
  <si>
    <t>Deposicion final y acarreo de escombros</t>
  </si>
  <si>
    <t>CERRAMIENTOS VERTICALES (Incluye aislacion termica)</t>
  </si>
  <si>
    <t xml:space="preserve">Grifería  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</si>
  <si>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</si>
  <si>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</si>
  <si>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</si>
  <si>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</si>
  <si>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</si>
  <si>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</si>
  <si>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AMPLIACIÓN/MANTENIMIENTO</t>
    </r>
    <r>
      <rPr>
        <b/>
        <sz val="14"/>
        <color theme="0"/>
        <rFont val="Calibri"/>
        <family val="2"/>
        <scheme val="minor"/>
      </rPr>
      <t xml:space="preserve"> </t>
    </r>
  </si>
  <si>
    <t xml:space="preserve">Cartel de obra dimensiones 1,85 m  x 0,84 m </t>
  </si>
  <si>
    <t>Revestimiento ceramicos blancas 30x30 cm baños</t>
  </si>
  <si>
    <t>Contrapiso de hormigón armado</t>
  </si>
  <si>
    <t>Cordonetas de hormigón armado</t>
  </si>
  <si>
    <t>HORMIGON ARMADO</t>
  </si>
  <si>
    <t>Picado de contrapisos y pavimentos interiores trabajos de sanitaria</t>
  </si>
  <si>
    <t>Mantenimiento en estructura metálica existente</t>
  </si>
  <si>
    <t>Cantoneras de  aluminio en ángulos vivos</t>
  </si>
  <si>
    <t>Perfil U de aluminio remate de revestimiento</t>
  </si>
  <si>
    <t>Picado de contrapisos y pavimentos exteriores (veredas, cancha)</t>
  </si>
  <si>
    <t>Relleno y conformación de taludes</t>
  </si>
  <si>
    <t>Excavaciones para terminaciones de drenajes de sanitaria y pluviales</t>
  </si>
  <si>
    <t xml:space="preserve">Contrapios sin armar en baños sector A (locales 9 y 12) </t>
  </si>
  <si>
    <t>Cordón preformado para cerrar junta</t>
  </si>
  <si>
    <t>Sellado de junta con sellador flexible</t>
  </si>
  <si>
    <t>Tapajunta de aluminio de 75x5 mm</t>
  </si>
  <si>
    <t xml:space="preserve">Pavimento de porcelanato mate cemento 62x62 grado pei IV </t>
  </si>
  <si>
    <t>Pavimento de porcelanato mate cemento 40x40 grado pei IV</t>
  </si>
  <si>
    <t xml:space="preserve">Reposición y pulido piso existente sector A (locales 7 y 8) </t>
  </si>
  <si>
    <t>Pulido piso hormigón sector D</t>
  </si>
  <si>
    <t>Grava máximo 35 mm en faja perimetral sobre geotextil</t>
  </si>
  <si>
    <t>Pavimento de hormigón sobre cancha</t>
  </si>
  <si>
    <t>Losetones de hormigón vibrado</t>
  </si>
  <si>
    <t>Revestimientos de chapa galvanizada en paredes de sector D. Panel Pur + chapa Sector D</t>
  </si>
  <si>
    <t>Limpieza de desagües canalones pluviales</t>
  </si>
  <si>
    <t>Tierra negra</t>
  </si>
  <si>
    <t>Tensado de alambre perimetral y reposición de elementos faltantes</t>
  </si>
  <si>
    <t>Tabique 1. Placas de yeso comunes a ambos lados, estructura de 70 mm</t>
  </si>
  <si>
    <t>Tabique 2. Placa de yeso estandar + placa de yeso verde. Estructura de 70 mm</t>
  </si>
  <si>
    <t>Cielorraso de placa de yeso espesor 12.5 mmm. Polietileno 200 micrones y lana de roca 40kg/m3</t>
  </si>
  <si>
    <t>Cielorraso desmontable de 24 mm 60x60 con polietileno de 200 micras</t>
  </si>
  <si>
    <t>Tipo C01  Aereo cocina (incluye suministro e instalación)</t>
  </si>
  <si>
    <t>Tipo C02 Mueble cocina (incluye suministro e instalación)</t>
  </si>
  <si>
    <t>Tipo C03 Puertas interiores (incluye suministro e instalación)</t>
  </si>
  <si>
    <t>Tipo C04 Puerta baño docentes (incluye suministro y colocación)</t>
  </si>
  <si>
    <t>Tipo C05 Puerta baño accesibilidad universal (incluye suministro e instalación)</t>
  </si>
  <si>
    <t>Tipo C06 Mampara sector D (incluye suministro y colocación)</t>
  </si>
  <si>
    <t>Tipo C07 Puertas y cerramientos sector D (incliuye suministro y colocación)</t>
  </si>
  <si>
    <t>Tipo C08 Cielorraso sector D  (incluye suministro  y colocación)</t>
  </si>
  <si>
    <t>Tipo C09 Zócalo de madera sector A (suministro y colocación)</t>
  </si>
  <si>
    <t>Tipo C10 Mampara sector D (suministro y colocación)</t>
  </si>
  <si>
    <t xml:space="preserve">Tipo C11 Marco puerta y pasa plato cocina (suministro y colocación) </t>
  </si>
  <si>
    <t>Tipo A01 Ventana sector D (incluye suministro e instalación)</t>
  </si>
  <si>
    <t>Tipo A02 Ventana secor D (incluye suministro e instalación)</t>
  </si>
  <si>
    <t>Tipo A03 Puerta sector D (incluye suministro y colocación)</t>
  </si>
  <si>
    <t>Tipo A05 Portón sector D  (incluye suministro e instalación)</t>
  </si>
  <si>
    <t xml:space="preserve">Tipo A04 Claraboya sector D (incluye suministro y colocación) </t>
  </si>
  <si>
    <t>Tipo H01 Reja depósito gas (incluye suministro e instalación)</t>
  </si>
  <si>
    <t>Tipo H02 Ventana fija sector D (incluye suministro e instalación)</t>
  </si>
  <si>
    <t>Tipo H03 Mampara sector D (incluye suministro e instalación)</t>
  </si>
  <si>
    <t>Tipo H04 Mampara hall sector D (incluye suministro e instalación)</t>
  </si>
  <si>
    <t>Tipo H05 Ventana fija sector D (incluye suministro e instalación)</t>
  </si>
  <si>
    <t>Tipo H06 Portón acceso sector D (incluye suministro e instalación)</t>
  </si>
  <si>
    <t>Tipo Aix01 Mesa cocina (incluye suministro e instalación)</t>
  </si>
  <si>
    <t>Tipo Aix02 Barra móvil baño accesible (incluye suministro e instalación)</t>
  </si>
  <si>
    <t>Tipo Aix03 Barra fija horizontal baño accesible (incluye suministro e instalación)</t>
  </si>
  <si>
    <t>Tipo Aix04 Barra fija vertical baño accesible (incluye suministro e instalación)</t>
  </si>
  <si>
    <t>Tipo Aix05 Reguera (incluye suministro e instalación)</t>
  </si>
  <si>
    <t>Tipo Aix06 Zócalo, guarsasilla, soporte (incluye suministro e instalación)</t>
  </si>
  <si>
    <t>Tipo P01 Entrepuerta (incluye suministro y colocación</t>
  </si>
  <si>
    <t>Tipo P02 Zócalo ducha</t>
  </si>
  <si>
    <t>Tipo V01 Espejos baños  (incluye suministro y colocación)</t>
  </si>
  <si>
    <t>Pintura látex interior</t>
  </si>
  <si>
    <t>Esmalte sintético 2 manos</t>
  </si>
  <si>
    <t>Barniz poliuretánico para maderas (Sector D)</t>
  </si>
  <si>
    <t>Esmalte Sintétcio</t>
  </si>
  <si>
    <t xml:space="preserve">Terminaciones estructura existente </t>
  </si>
  <si>
    <t>Revisión de instalacion de abastecimiento de gas existente</t>
  </si>
  <si>
    <t>Grarrafas y válvulas</t>
  </si>
  <si>
    <t>21,19,1</t>
  </si>
  <si>
    <t>21,19,2</t>
  </si>
  <si>
    <t>21,19,3</t>
  </si>
  <si>
    <t>21,19,4</t>
  </si>
  <si>
    <t>21,19,5</t>
  </si>
  <si>
    <t>21,19,6</t>
  </si>
  <si>
    <t>21,19,7</t>
  </si>
  <si>
    <t>21,19,8</t>
  </si>
  <si>
    <t>21,19,9</t>
  </si>
  <si>
    <t>21,19,10</t>
  </si>
  <si>
    <t>21,19,11</t>
  </si>
  <si>
    <t>21,19,12</t>
  </si>
  <si>
    <t xml:space="preserve">Luminaria tipo L1 (Incluye suministro e instalación) </t>
  </si>
  <si>
    <t>Luminaria tipo L2 (Incluye suministro e instalación)</t>
  </si>
  <si>
    <t>Luminaria tipo L3 (Incluye suministro e instalación)</t>
  </si>
  <si>
    <t xml:space="preserve">Luminaria tipo L4 (Incluye suministro e instalación) </t>
  </si>
  <si>
    <t xml:space="preserve">Luminaria tipo L5 (Incluye suministro e instalación) </t>
  </si>
  <si>
    <t xml:space="preserve">Luminaria tipo L6 (Incluye suministro e instalación) </t>
  </si>
  <si>
    <t xml:space="preserve">Luminaria tipo L7 (Incluye suministro e instalación) </t>
  </si>
  <si>
    <t xml:space="preserve">Luminaria tipo L8 (Incluye suministro e instalación) </t>
  </si>
  <si>
    <t xml:space="preserve">Luminaria tipo L9 (Incluye suministro e instalación) </t>
  </si>
  <si>
    <t xml:space="preserve">Luminaria tipo L10 (Incluye suministro e instalación) </t>
  </si>
  <si>
    <t xml:space="preserve">Luminaria tipo L11 (Incluye suministro e instalación) </t>
  </si>
  <si>
    <t xml:space="preserve">Luminaria tipo L12 (Incluye suministro e instalación) </t>
  </si>
  <si>
    <t>Termotanque eléctrico 30 litros</t>
  </si>
  <si>
    <t>Ventilador de techo metálico</t>
  </si>
  <si>
    <t>Calefactor según memoria y planos</t>
  </si>
  <si>
    <t>Extintor tipo polvo quimico ABC</t>
  </si>
  <si>
    <t>Cartel de acero inoxidale de 6 x 20 cm mínimo aulas</t>
  </si>
  <si>
    <t xml:space="preserve">Cartel de chapa acero inoxidble 11,5 x 11,5 cm logo femenino y masculino  </t>
  </si>
  <si>
    <t xml:space="preserve">Cartel autoadhesivo accesibilidad </t>
  </si>
  <si>
    <t>1,,1,2</t>
  </si>
  <si>
    <t>1,,1,4</t>
  </si>
  <si>
    <t>3.1</t>
  </si>
  <si>
    <t>3.2</t>
  </si>
  <si>
    <t>3.3</t>
  </si>
  <si>
    <t>3.4</t>
  </si>
  <si>
    <t>3.5</t>
  </si>
  <si>
    <t>Aplacado de yeso</t>
  </si>
  <si>
    <t xml:space="preserve">Caja sifoide </t>
  </si>
  <si>
    <t xml:space="preserve">Tuberías subterráneas drenajes </t>
  </si>
  <si>
    <t>Tuberías de ventilación HF</t>
  </si>
  <si>
    <t>Tuberías de ventilación PVC</t>
  </si>
  <si>
    <t>Secamanos eléctricos</t>
  </si>
  <si>
    <t>Grifería bebederos</t>
  </si>
  <si>
    <t>Trámite completo ante DNB</t>
  </si>
  <si>
    <t>Tablero general y derivado</t>
  </si>
  <si>
    <t>Canalizaciones aparentes (bandejas,dictos y cañerias)</t>
  </si>
  <si>
    <t>Sensores de humo</t>
  </si>
  <si>
    <t>u</t>
  </si>
  <si>
    <t>Accionador manual de incendio</t>
  </si>
  <si>
    <t>Sirena exterior</t>
  </si>
  <si>
    <t>Sirena interior</t>
  </si>
  <si>
    <t>Central de alarma</t>
  </si>
  <si>
    <t>Teclado</t>
  </si>
  <si>
    <t>Enhebrado, programación.</t>
  </si>
  <si>
    <t>20,10</t>
  </si>
  <si>
    <t>21,19,13</t>
  </si>
  <si>
    <t xml:space="preserve">Luminaria tipo L13 (Incluye suministro e instalación) </t>
  </si>
  <si>
    <t>LEYES SOCIALES (66,76% de H)</t>
  </si>
  <si>
    <r>
      <t xml:space="preserve"> ESCUELA N° 39 COLONIA PALMA - DEPARTAMENTO DE ARTIGAS  </t>
    </r>
    <r>
      <rPr>
        <b/>
        <sz val="18"/>
        <color theme="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</t>
    </r>
    <r>
      <rPr>
        <b/>
        <sz val="14"/>
        <rFont val="Arial"/>
        <family val="2"/>
      </rPr>
      <t xml:space="preserve">                              </t>
    </r>
  </si>
  <si>
    <t>RUTA 3 Km 586</t>
  </si>
  <si>
    <t xml:space="preserve">PADRON RURAL N° 546 </t>
  </si>
  <si>
    <t>8a. Sección Catastral Departamento de Artigas</t>
  </si>
  <si>
    <t xml:space="preserve">10% DE OBRA IMPREVISTA  </t>
  </si>
  <si>
    <t>MONTO IMPONIBLE (20% de B)</t>
  </si>
  <si>
    <t>LEYES SOCIALES (66,76% de I)</t>
  </si>
  <si>
    <t>MONTO TOTAL DE LA OFERTA (C+F+L)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</si>
</sst>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3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9" fontId="129" fillId="0" borderId="0" applyFont="0" applyFill="0" applyBorder="0" applyAlignment="0" applyProtection="0"/>
  </cellStyleXfs>
  <cellXfs count="341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6" fillId="0" borderId="0" xfId="0" applyFont="1" applyAlignment="1">
      <alignment vertical="center"/>
    </xf>
    <xf numFmtId="170" fontId="117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170" fontId="113" fillId="0" borderId="0" xfId="0" applyFont="1" applyAlignment="1">
      <alignment horizontal="left" vertical="center" indent="8"/>
    </xf>
    <xf numFmtId="170" fontId="113" fillId="0" borderId="0" xfId="0" applyFont="1" applyAlignment="1">
      <alignment horizontal="center" vertical="center"/>
    </xf>
    <xf numFmtId="170" fontId="113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0" xfId="17901" applyFont="1" applyFill="1" applyBorder="1"/>
    <xf numFmtId="0" fontId="23" fillId="0" borderId="0" xfId="17901" applyFont="1" applyFill="1" applyBorder="1"/>
    <xf numFmtId="4" fontId="23" fillId="0" borderId="30" xfId="0" applyNumberFormat="1" applyFont="1" applyFill="1" applyBorder="1"/>
    <xf numFmtId="4" fontId="23" fillId="50" borderId="30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7" fillId="0" borderId="35" xfId="0" applyNumberFormat="1" applyFont="1" applyFill="1" applyBorder="1" applyAlignment="1">
      <alignment horizontal="center"/>
    </xf>
    <xf numFmtId="4" fontId="101" fillId="0" borderId="41" xfId="0" applyNumberFormat="1" applyFont="1" applyFill="1" applyBorder="1"/>
    <xf numFmtId="0" fontId="101" fillId="0" borderId="38" xfId="17901" applyFont="1" applyBorder="1" applyAlignment="1">
      <alignment horizontal="left" vertical="center"/>
    </xf>
    <xf numFmtId="0" fontId="101" fillId="0" borderId="39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5" fillId="52" borderId="25" xfId="47865" applyFont="1" applyFill="1" applyBorder="1" applyAlignment="1">
      <alignment horizontal="center" vertical="center" wrapText="1"/>
    </xf>
    <xf numFmtId="0" fontId="125" fillId="52" borderId="25" xfId="47864" applyFont="1" applyFill="1" applyBorder="1" applyAlignment="1">
      <alignment horizontal="center" vertical="center" wrapText="1"/>
    </xf>
    <xf numFmtId="4" fontId="119" fillId="53" borderId="26" xfId="0" applyNumberFormat="1" applyFont="1" applyFill="1" applyBorder="1" applyAlignment="1">
      <alignment horizontal="center"/>
    </xf>
    <xf numFmtId="4" fontId="119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9" fillId="50" borderId="43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0" fontId="119" fillId="54" borderId="45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207" fontId="111" fillId="0" borderId="47" xfId="47864" applyNumberFormat="1" applyFont="1" applyBorder="1" applyAlignment="1">
      <alignment horizontal="right" indent="1"/>
    </xf>
    <xf numFmtId="4" fontId="23" fillId="51" borderId="45" xfId="0" applyNumberFormat="1" applyFont="1" applyFill="1" applyBorder="1" applyAlignment="1">
      <alignment horizontal="center"/>
    </xf>
    <xf numFmtId="207" fontId="111" fillId="0" borderId="44" xfId="47864" applyNumberFormat="1" applyFont="1" applyBorder="1" applyAlignment="1">
      <alignment horizontal="right" indent="1"/>
    </xf>
    <xf numFmtId="0" fontId="23" fillId="51" borderId="45" xfId="17901" applyFont="1" applyFill="1" applyBorder="1" applyAlignment="1">
      <alignment horizontal="center"/>
    </xf>
    <xf numFmtId="207" fontId="111" fillId="51" borderId="44" xfId="47864" applyNumberFormat="1" applyFont="1" applyFill="1" applyBorder="1" applyAlignment="1">
      <alignment horizontal="right" indent="1"/>
    </xf>
    <xf numFmtId="0" fontId="23" fillId="0" borderId="43" xfId="17901" applyFont="1" applyFill="1" applyBorder="1" applyAlignment="1">
      <alignment horizontal="center"/>
    </xf>
    <xf numFmtId="4" fontId="23" fillId="0" borderId="45" xfId="17901" applyNumberFormat="1" applyFont="1" applyFill="1" applyBorder="1" applyAlignment="1">
      <alignment horizontal="center"/>
    </xf>
    <xf numFmtId="0" fontId="112" fillId="51" borderId="44" xfId="47864" applyFont="1" applyFill="1" applyBorder="1"/>
    <xf numFmtId="4" fontId="23" fillId="51" borderId="43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189" fontId="23" fillId="0" borderId="43" xfId="0" applyNumberFormat="1" applyFont="1" applyFill="1" applyBorder="1" applyAlignment="1">
      <alignment horizontal="center"/>
    </xf>
    <xf numFmtId="0" fontId="23" fillId="0" borderId="43" xfId="47870" applyFont="1" applyFill="1" applyBorder="1" applyAlignment="1">
      <alignment horizontal="center"/>
    </xf>
    <xf numFmtId="207" fontId="111" fillId="0" borderId="44" xfId="47864" applyNumberFormat="1" applyFont="1" applyFill="1" applyBorder="1" applyAlignment="1">
      <alignment horizontal="right" indent="1"/>
    </xf>
    <xf numFmtId="0" fontId="23" fillId="0" borderId="51" xfId="47870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0" fontId="23" fillId="0" borderId="49" xfId="47870" applyFont="1" applyFill="1" applyBorder="1" applyAlignment="1">
      <alignment horizontal="center"/>
    </xf>
    <xf numFmtId="4" fontId="23" fillId="0" borderId="43" xfId="17901" applyNumberFormat="1" applyFont="1" applyFill="1" applyBorder="1" applyAlignment="1">
      <alignment horizontal="center"/>
    </xf>
    <xf numFmtId="4" fontId="23" fillId="0" borderId="52" xfId="17901" applyNumberFormat="1" applyFont="1" applyFill="1" applyBorder="1" applyAlignment="1">
      <alignment horizontal="center"/>
    </xf>
    <xf numFmtId="4" fontId="119" fillId="55" borderId="26" xfId="0" applyNumberFormat="1" applyFont="1" applyFill="1" applyBorder="1" applyAlignment="1">
      <alignment horizontal="center"/>
    </xf>
    <xf numFmtId="4" fontId="119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9" fillId="57" borderId="43" xfId="17901" applyFont="1" applyFill="1" applyBorder="1" applyAlignment="1">
      <alignment horizontal="center"/>
    </xf>
    <xf numFmtId="3" fontId="23" fillId="57" borderId="30" xfId="47842" applyNumberFormat="1" applyFont="1" applyFill="1" applyBorder="1" applyAlignment="1">
      <alignment horizontal="right"/>
    </xf>
    <xf numFmtId="207" fontId="111" fillId="57" borderId="30" xfId="47864" applyNumberFormat="1" applyFont="1" applyFill="1" applyBorder="1" applyAlignment="1">
      <alignment horizontal="right" indent="1"/>
    </xf>
    <xf numFmtId="2" fontId="23" fillId="0" borderId="43" xfId="17901" applyNumberFormat="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0" xfId="47842" applyNumberFormat="1" applyFont="1" applyFill="1" applyBorder="1" applyAlignment="1">
      <alignment horizontal="right"/>
    </xf>
    <xf numFmtId="207" fontId="111" fillId="50" borderId="30" xfId="47864" applyNumberFormat="1" applyFont="1" applyFill="1" applyBorder="1" applyAlignment="1">
      <alignment horizontal="right" indent="1"/>
    </xf>
    <xf numFmtId="3" fontId="119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7" fontId="111" fillId="0" borderId="0" xfId="47864" applyNumberFormat="1" applyFont="1" applyBorder="1" applyAlignment="1">
      <alignment horizontal="right" indent="1"/>
    </xf>
    <xf numFmtId="207" fontId="111" fillId="0" borderId="0" xfId="47864" applyNumberFormat="1" applyFont="1" applyFill="1" applyBorder="1" applyAlignment="1">
      <alignment horizontal="right" indent="1"/>
    </xf>
    <xf numFmtId="207" fontId="111" fillId="50" borderId="61" xfId="47864" applyNumberFormat="1" applyFont="1" applyFill="1" applyBorder="1" applyAlignment="1">
      <alignment horizontal="right" indent="1"/>
    </xf>
    <xf numFmtId="0" fontId="125" fillId="52" borderId="65" xfId="47864" applyFont="1" applyFill="1" applyBorder="1" applyAlignment="1">
      <alignment horizontal="center" vertical="center" wrapText="1"/>
    </xf>
    <xf numFmtId="207" fontId="111" fillId="0" borderId="66" xfId="47864" applyNumberFormat="1" applyFont="1" applyBorder="1" applyAlignment="1">
      <alignment horizontal="right" indent="1"/>
    </xf>
    <xf numFmtId="207" fontId="111" fillId="0" borderId="33" xfId="47864" applyNumberFormat="1" applyFont="1" applyBorder="1" applyAlignment="1">
      <alignment horizontal="right" indent="1"/>
    </xf>
    <xf numFmtId="207" fontId="111" fillId="0" borderId="67" xfId="47864" applyNumberFormat="1" applyFont="1" applyBorder="1" applyAlignment="1">
      <alignment horizontal="right" indent="1"/>
    </xf>
    <xf numFmtId="207" fontId="111" fillId="0" borderId="32" xfId="47864" applyNumberFormat="1" applyFont="1" applyBorder="1" applyAlignment="1">
      <alignment horizontal="right" indent="1"/>
    </xf>
    <xf numFmtId="207" fontId="111" fillId="51" borderId="33" xfId="47864" applyNumberFormat="1" applyFont="1" applyFill="1" applyBorder="1" applyAlignment="1">
      <alignment horizontal="right" indent="1"/>
    </xf>
    <xf numFmtId="207" fontId="111" fillId="0" borderId="66" xfId="47864" applyNumberFormat="1" applyFont="1" applyFill="1" applyBorder="1" applyAlignment="1">
      <alignment horizontal="right" indent="1"/>
    </xf>
    <xf numFmtId="207" fontId="111" fillId="0" borderId="30" xfId="47864" applyNumberFormat="1" applyFont="1" applyBorder="1" applyAlignment="1">
      <alignment horizontal="right" indent="1"/>
    </xf>
    <xf numFmtId="207" fontId="111" fillId="0" borderId="68" xfId="47864" applyNumberFormat="1" applyFont="1" applyBorder="1" applyAlignment="1">
      <alignment horizontal="right" indent="1"/>
    </xf>
    <xf numFmtId="207" fontId="111" fillId="0" borderId="61" xfId="47864" applyNumberFormat="1" applyFont="1" applyBorder="1" applyAlignment="1">
      <alignment horizontal="right" indent="1"/>
    </xf>
    <xf numFmtId="207" fontId="111" fillId="0" borderId="61" xfId="47864" applyNumberFormat="1" applyFont="1" applyFill="1" applyBorder="1" applyAlignment="1">
      <alignment horizontal="right" indent="1"/>
    </xf>
    <xf numFmtId="207" fontId="111" fillId="0" borderId="30" xfId="47864" applyNumberFormat="1" applyFont="1" applyFill="1" applyBorder="1" applyAlignment="1">
      <alignment horizontal="right" indent="1"/>
    </xf>
    <xf numFmtId="0" fontId="125" fillId="52" borderId="46" xfId="47864" applyFont="1" applyFill="1" applyBorder="1" applyAlignment="1">
      <alignment horizontal="center" vertical="center" wrapText="1"/>
    </xf>
    <xf numFmtId="0" fontId="111" fillId="53" borderId="69" xfId="47864" applyFont="1" applyFill="1" applyBorder="1"/>
    <xf numFmtId="4" fontId="23" fillId="0" borderId="44" xfId="47842" applyNumberFormat="1" applyFont="1" applyFill="1" applyBorder="1" applyAlignment="1">
      <alignment horizontal="center"/>
    </xf>
    <xf numFmtId="207" fontId="111" fillId="0" borderId="60" xfId="47864" applyNumberFormat="1" applyFont="1" applyFill="1" applyBorder="1" applyAlignment="1">
      <alignment horizontal="right" indent="1"/>
    </xf>
    <xf numFmtId="207" fontId="111" fillId="0" borderId="71" xfId="47864" applyNumberFormat="1" applyFont="1" applyBorder="1" applyAlignment="1">
      <alignment horizontal="right" indent="1"/>
    </xf>
    <xf numFmtId="207" fontId="111" fillId="0" borderId="60" xfId="47864" applyNumberFormat="1" applyFont="1" applyBorder="1" applyAlignment="1">
      <alignment horizontal="right" indent="1"/>
    </xf>
    <xf numFmtId="207" fontId="111" fillId="0" borderId="47" xfId="47864" applyNumberFormat="1" applyFont="1" applyFill="1" applyBorder="1" applyAlignment="1">
      <alignment horizontal="right" indent="1"/>
    </xf>
    <xf numFmtId="207" fontId="111" fillId="50" borderId="70" xfId="47864" applyNumberFormat="1" applyFont="1" applyFill="1" applyBorder="1" applyAlignment="1">
      <alignment horizontal="right" indent="1"/>
    </xf>
    <xf numFmtId="0" fontId="112" fillId="0" borderId="44" xfId="47864" applyFont="1" applyFill="1" applyBorder="1"/>
    <xf numFmtId="0" fontId="112" fillId="0" borderId="60" xfId="47864" applyFont="1" applyFill="1" applyBorder="1"/>
    <xf numFmtId="0" fontId="112" fillId="50" borderId="70" xfId="47864" applyFont="1" applyFill="1" applyBorder="1"/>
    <xf numFmtId="0" fontId="111" fillId="0" borderId="71" xfId="47864" applyFont="1" applyFill="1" applyBorder="1"/>
    <xf numFmtId="0" fontId="111" fillId="0" borderId="60" xfId="47864" applyFont="1" applyBorder="1"/>
    <xf numFmtId="4" fontId="118" fillId="0" borderId="60" xfId="47864" applyNumberFormat="1" applyFont="1" applyBorder="1" applyAlignment="1">
      <alignment horizontal="center"/>
    </xf>
    <xf numFmtId="0" fontId="119" fillId="50" borderId="31" xfId="17901" applyFont="1" applyFill="1" applyBorder="1"/>
    <xf numFmtId="0" fontId="23" fillId="0" borderId="62" xfId="17901" applyFont="1" applyFill="1" applyBorder="1"/>
    <xf numFmtId="0" fontId="23" fillId="0" borderId="31" xfId="17901" applyFont="1" applyFill="1" applyBorder="1"/>
    <xf numFmtId="4" fontId="23" fillId="0" borderId="31" xfId="0" applyNumberFormat="1" applyFont="1" applyFill="1" applyBorder="1"/>
    <xf numFmtId="0" fontId="119" fillId="54" borderId="62" xfId="17901" applyFont="1" applyFill="1" applyBorder="1"/>
    <xf numFmtId="0" fontId="23" fillId="0" borderId="62" xfId="17901" applyFont="1" applyBorder="1"/>
    <xf numFmtId="0" fontId="23" fillId="0" borderId="63" xfId="17901" applyFont="1" applyBorder="1"/>
    <xf numFmtId="0" fontId="23" fillId="0" borderId="40" xfId="17901" applyFont="1" applyFill="1" applyBorder="1"/>
    <xf numFmtId="4" fontId="23" fillId="0" borderId="62" xfId="0" applyNumberFormat="1" applyFont="1" applyFill="1" applyBorder="1"/>
    <xf numFmtId="4" fontId="23" fillId="51" borderId="62" xfId="0" applyNumberFormat="1" applyFont="1" applyFill="1" applyBorder="1"/>
    <xf numFmtId="0" fontId="23" fillId="51" borderId="31" xfId="17901" applyFont="1" applyFill="1" applyBorder="1"/>
    <xf numFmtId="4" fontId="23" fillId="0" borderId="63" xfId="0" applyNumberFormat="1" applyFont="1" applyFill="1" applyBorder="1"/>
    <xf numFmtId="0" fontId="119" fillId="57" borderId="31" xfId="17901" applyFont="1" applyFill="1" applyBorder="1"/>
    <xf numFmtId="0" fontId="23" fillId="0" borderId="63" xfId="17901" applyFont="1" applyFill="1" applyBorder="1"/>
    <xf numFmtId="0" fontId="101" fillId="50" borderId="31" xfId="17901" applyFont="1" applyFill="1" applyBorder="1"/>
    <xf numFmtId="0" fontId="119" fillId="50" borderId="62" xfId="17901" applyFont="1" applyFill="1" applyBorder="1"/>
    <xf numFmtId="4" fontId="119" fillId="50" borderId="31" xfId="0" applyNumberFormat="1" applyFont="1" applyFill="1" applyBorder="1" applyAlignment="1">
      <alignment horizontal="left"/>
    </xf>
    <xf numFmtId="4" fontId="23" fillId="0" borderId="62" xfId="0" applyNumberFormat="1" applyFont="1" applyFill="1" applyBorder="1" applyAlignment="1">
      <alignment horizontal="left"/>
    </xf>
    <xf numFmtId="0" fontId="23" fillId="0" borderId="31" xfId="17901" applyFont="1" applyFill="1" applyBorder="1" applyAlignment="1">
      <alignment horizontal="left"/>
    </xf>
    <xf numFmtId="4" fontId="23" fillId="0" borderId="40" xfId="0" applyNumberFormat="1" applyFont="1" applyBorder="1"/>
    <xf numFmtId="4" fontId="23" fillId="0" borderId="31" xfId="0" applyNumberFormat="1" applyFont="1" applyBorder="1"/>
    <xf numFmtId="0" fontId="23" fillId="0" borderId="31" xfId="47870" applyFont="1" applyFill="1" applyBorder="1"/>
    <xf numFmtId="0" fontId="23" fillId="0" borderId="62" xfId="47870" applyFont="1" applyFill="1" applyBorder="1"/>
    <xf numFmtId="0" fontId="23" fillId="0" borderId="31" xfId="47870" applyFont="1" applyBorder="1"/>
    <xf numFmtId="0" fontId="23" fillId="0" borderId="62" xfId="47870" applyFont="1" applyBorder="1"/>
    <xf numFmtId="4" fontId="23" fillId="0" borderId="62" xfId="0" applyNumberFormat="1" applyFont="1" applyBorder="1"/>
    <xf numFmtId="0" fontId="23" fillId="0" borderId="54" xfId="17901" applyFont="1" applyFill="1" applyBorder="1"/>
    <xf numFmtId="0" fontId="23" fillId="0" borderId="45" xfId="17901" applyFont="1" applyBorder="1" applyAlignment="1">
      <alignment horizontal="center"/>
    </xf>
    <xf numFmtId="0" fontId="23" fillId="0" borderId="43" xfId="17901" applyFont="1" applyBorder="1" applyAlignment="1">
      <alignment horizontal="center"/>
    </xf>
    <xf numFmtId="0" fontId="23" fillId="0" borderId="72" xfId="17901" applyFont="1" applyBorder="1" applyAlignment="1">
      <alignment horizontal="center"/>
    </xf>
    <xf numFmtId="0" fontId="23" fillId="0" borderId="46" xfId="17901" applyFont="1" applyBorder="1" applyAlignment="1">
      <alignment horizontal="center"/>
    </xf>
    <xf numFmtId="0" fontId="23" fillId="51" borderId="43" xfId="17901" applyFont="1" applyFill="1" applyBorder="1" applyAlignment="1">
      <alignment horizontal="center"/>
    </xf>
    <xf numFmtId="4" fontId="23" fillId="0" borderId="72" xfId="0" applyNumberFormat="1" applyFont="1" applyFill="1" applyBorder="1" applyAlignment="1">
      <alignment horizontal="center"/>
    </xf>
    <xf numFmtId="0" fontId="23" fillId="57" borderId="49" xfId="17901" applyFont="1" applyFill="1" applyBorder="1" applyAlignment="1">
      <alignment horizontal="center"/>
    </xf>
    <xf numFmtId="0" fontId="23" fillId="50" borderId="56" xfId="17901" applyFont="1" applyFill="1" applyBorder="1" applyAlignment="1">
      <alignment horizontal="center"/>
    </xf>
    <xf numFmtId="0" fontId="23" fillId="50" borderId="51" xfId="17901" applyFont="1" applyFill="1" applyBorder="1" applyAlignment="1">
      <alignment horizontal="center"/>
    </xf>
    <xf numFmtId="4" fontId="23" fillId="50" borderId="49" xfId="0" applyNumberFormat="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center"/>
    </xf>
    <xf numFmtId="4" fontId="23" fillId="0" borderId="43" xfId="0" applyNumberFormat="1" applyFont="1" applyBorder="1" applyAlignment="1">
      <alignment horizontal="center"/>
    </xf>
    <xf numFmtId="0" fontId="23" fillId="0" borderId="43" xfId="47870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51" xfId="17901" applyFont="1" applyBorder="1" applyAlignment="1">
      <alignment horizontal="center"/>
    </xf>
    <xf numFmtId="0" fontId="23" fillId="0" borderId="49" xfId="17901" applyFont="1" applyBorder="1" applyAlignment="1">
      <alignment horizontal="center"/>
    </xf>
    <xf numFmtId="0" fontId="23" fillId="0" borderId="74" xfId="17901" applyFont="1" applyBorder="1" applyAlignment="1">
      <alignment horizontal="center"/>
    </xf>
    <xf numFmtId="0" fontId="23" fillId="0" borderId="75" xfId="17901" applyFont="1" applyFill="1" applyBorder="1" applyAlignment="1">
      <alignment horizontal="center"/>
    </xf>
    <xf numFmtId="0" fontId="23" fillId="0" borderId="60" xfId="47864" applyNumberFormat="1" applyFont="1" applyBorder="1" applyAlignment="1">
      <alignment horizontal="right" indent="1"/>
    </xf>
    <xf numFmtId="0" fontId="23" fillId="0" borderId="72" xfId="17901" applyFont="1" applyFill="1" applyBorder="1" applyAlignment="1">
      <alignment horizontal="center"/>
    </xf>
    <xf numFmtId="4" fontId="23" fillId="0" borderId="64" xfId="47842" applyNumberFormat="1" applyFont="1" applyFill="1" applyBorder="1" applyAlignment="1">
      <alignment horizontal="center"/>
    </xf>
    <xf numFmtId="3" fontId="23" fillId="50" borderId="61" xfId="47842" applyNumberFormat="1" applyFont="1" applyFill="1" applyBorder="1" applyAlignment="1">
      <alignment horizontal="right"/>
    </xf>
    <xf numFmtId="4" fontId="23" fillId="50" borderId="61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7" borderId="50" xfId="47864" applyNumberFormat="1" applyFont="1" applyFill="1" applyBorder="1" applyAlignment="1">
      <alignment horizontal="right" indent="1"/>
    </xf>
    <xf numFmtId="0" fontId="23" fillId="54" borderId="51" xfId="17901" applyFont="1" applyFill="1" applyBorder="1" applyAlignment="1">
      <alignment horizontal="center"/>
    </xf>
    <xf numFmtId="3" fontId="23" fillId="54" borderId="61" xfId="47842" applyNumberFormat="1" applyFont="1" applyFill="1" applyBorder="1" applyAlignment="1">
      <alignment horizontal="center"/>
    </xf>
    <xf numFmtId="207" fontId="111" fillId="54" borderId="30" xfId="47864" applyNumberFormat="1" applyFont="1" applyFill="1" applyBorder="1" applyAlignment="1">
      <alignment horizontal="right" indent="1"/>
    </xf>
    <xf numFmtId="2" fontId="111" fillId="54" borderId="50" xfId="47864" applyNumberFormat="1" applyFont="1" applyFill="1" applyBorder="1" applyAlignment="1"/>
    <xf numFmtId="207" fontId="111" fillId="54" borderId="61" xfId="47864" applyNumberFormat="1" applyFont="1" applyFill="1" applyBorder="1" applyAlignment="1">
      <alignment horizontal="right" indent="1"/>
    </xf>
    <xf numFmtId="207" fontId="111" fillId="54" borderId="70" xfId="47864" applyNumberFormat="1" applyFont="1" applyFill="1" applyBorder="1" applyAlignment="1">
      <alignment horizontal="right" indent="1"/>
    </xf>
    <xf numFmtId="0" fontId="23" fillId="50" borderId="49" xfId="17901" applyFont="1" applyFill="1" applyBorder="1" applyAlignment="1">
      <alignment horizontal="center"/>
    </xf>
    <xf numFmtId="2" fontId="111" fillId="50" borderId="50" xfId="47864" applyNumberFormat="1" applyFont="1" applyFill="1" applyBorder="1" applyAlignment="1">
      <alignment horizontal="right" indent="1"/>
    </xf>
    <xf numFmtId="0" fontId="23" fillId="57" borderId="73" xfId="17901" applyFont="1" applyFill="1" applyBorder="1" applyAlignment="1">
      <alignment horizontal="center"/>
    </xf>
    <xf numFmtId="3" fontId="23" fillId="57" borderId="37" xfId="47842" applyNumberFormat="1" applyFont="1" applyFill="1" applyBorder="1" applyAlignment="1">
      <alignment horizontal="right"/>
    </xf>
    <xf numFmtId="207" fontId="111" fillId="57" borderId="37" xfId="47864" applyNumberFormat="1" applyFont="1" applyFill="1" applyBorder="1" applyAlignment="1">
      <alignment horizontal="right" indent="1"/>
    </xf>
    <xf numFmtId="2" fontId="111" fillId="57" borderId="48" xfId="47864" applyNumberFormat="1" applyFont="1" applyFill="1" applyBorder="1" applyAlignment="1">
      <alignment horizontal="right" indent="1"/>
    </xf>
    <xf numFmtId="207" fontId="111" fillId="57" borderId="48" xfId="47864" applyNumberFormat="1" applyFont="1" applyFill="1" applyBorder="1" applyAlignment="1">
      <alignment horizontal="right" indent="1"/>
    </xf>
    <xf numFmtId="207" fontId="111" fillId="57" borderId="61" xfId="47864" applyNumberFormat="1" applyFont="1" applyFill="1" applyBorder="1" applyAlignment="1">
      <alignment horizontal="right" indent="1"/>
    </xf>
    <xf numFmtId="207" fontId="111" fillId="57" borderId="70" xfId="47864" applyNumberFormat="1" applyFont="1" applyFill="1" applyBorder="1" applyAlignment="1">
      <alignment horizontal="right" indent="1"/>
    </xf>
    <xf numFmtId="207" fontId="111" fillId="50" borderId="37" xfId="47864" applyNumberFormat="1" applyFont="1" applyFill="1" applyBorder="1" applyAlignment="1">
      <alignment horizontal="right" indent="1"/>
    </xf>
    <xf numFmtId="207" fontId="111" fillId="50" borderId="48" xfId="47864" applyNumberFormat="1" applyFont="1" applyFill="1" applyBorder="1" applyAlignment="1">
      <alignment horizontal="right" indent="1"/>
    </xf>
    <xf numFmtId="207" fontId="111" fillId="57" borderId="73" xfId="47864" applyNumberFormat="1" applyFont="1" applyFill="1" applyBorder="1" applyAlignment="1">
      <alignment horizontal="right" indent="1"/>
    </xf>
    <xf numFmtId="2" fontId="111" fillId="50" borderId="70" xfId="47864" applyNumberFormat="1" applyFont="1" applyFill="1" applyBorder="1" applyAlignment="1">
      <alignment horizontal="right" indent="1"/>
    </xf>
    <xf numFmtId="2" fontId="119" fillId="57" borderId="43" xfId="17901" applyNumberFormat="1" applyFont="1" applyFill="1" applyBorder="1" applyAlignment="1">
      <alignment horizontal="center"/>
    </xf>
    <xf numFmtId="189" fontId="119" fillId="50" borderId="43" xfId="0" applyNumberFormat="1" applyFont="1" applyFill="1" applyBorder="1" applyAlignment="1">
      <alignment horizontal="center"/>
    </xf>
    <xf numFmtId="4" fontId="23" fillId="50" borderId="30" xfId="47842" applyNumberFormat="1" applyFont="1" applyFill="1" applyBorder="1" applyAlignment="1">
      <alignment horizontal="center"/>
    </xf>
    <xf numFmtId="2" fontId="111" fillId="57" borderId="48" xfId="47864" applyNumberFormat="1" applyFont="1" applyFill="1" applyBorder="1" applyAlignment="1">
      <alignment horizontal="right"/>
    </xf>
    <xf numFmtId="0" fontId="111" fillId="57" borderId="37" xfId="47864" applyNumberFormat="1" applyFont="1" applyFill="1" applyBorder="1" applyAlignment="1">
      <alignment horizontal="right" indent="1"/>
    </xf>
    <xf numFmtId="4" fontId="119" fillId="57" borderId="49" xfId="0" applyNumberFormat="1" applyFont="1" applyFill="1" applyBorder="1" applyAlignment="1">
      <alignment horizontal="center"/>
    </xf>
    <xf numFmtId="4" fontId="23" fillId="57" borderId="49" xfId="0" applyNumberFormat="1" applyFont="1" applyFill="1" applyBorder="1" applyAlignment="1">
      <alignment horizontal="center"/>
    </xf>
    <xf numFmtId="4" fontId="23" fillId="57" borderId="30" xfId="0" applyNumberFormat="1" applyFont="1" applyFill="1" applyBorder="1" applyAlignment="1">
      <alignment horizontal="right"/>
    </xf>
    <xf numFmtId="0" fontId="112" fillId="57" borderId="30" xfId="47864" applyFont="1" applyFill="1" applyBorder="1"/>
    <xf numFmtId="0" fontId="112" fillId="57" borderId="48" xfId="47864" applyFont="1" applyFill="1" applyBorder="1"/>
    <xf numFmtId="0" fontId="119" fillId="57" borderId="60" xfId="17901" applyFont="1" applyFill="1" applyBorder="1"/>
    <xf numFmtId="207" fontId="111" fillId="0" borderId="76" xfId="47864" applyNumberFormat="1" applyFont="1" applyBorder="1" applyAlignment="1">
      <alignment horizontal="right" indent="1"/>
    </xf>
    <xf numFmtId="4" fontId="23" fillId="0" borderId="77" xfId="0" applyNumberFormat="1" applyFont="1" applyFill="1" applyBorder="1"/>
    <xf numFmtId="0" fontId="23" fillId="0" borderId="77" xfId="17901" applyFont="1" applyFill="1" applyBorder="1"/>
    <xf numFmtId="207" fontId="111" fillId="0" borderId="78" xfId="47864" applyNumberFormat="1" applyFont="1" applyFill="1" applyBorder="1" applyAlignment="1">
      <alignment horizontal="right" indent="1"/>
    </xf>
    <xf numFmtId="4" fontId="119" fillId="57" borderId="80" xfId="0" applyNumberFormat="1" applyFont="1" applyFill="1" applyBorder="1" applyAlignment="1">
      <alignment horizontal="left"/>
    </xf>
    <xf numFmtId="207" fontId="111" fillId="0" borderId="76" xfId="47864" applyNumberFormat="1" applyFont="1" applyFill="1" applyBorder="1" applyAlignment="1">
      <alignment horizontal="right" indent="1"/>
    </xf>
    <xf numFmtId="207" fontId="111" fillId="0" borderId="78" xfId="47864" applyNumberFormat="1" applyFont="1" applyBorder="1" applyAlignment="1">
      <alignment horizontal="right" indent="1"/>
    </xf>
    <xf numFmtId="189" fontId="23" fillId="0" borderId="43" xfId="17901" applyNumberFormat="1" applyFont="1" applyFill="1" applyBorder="1" applyAlignment="1">
      <alignment horizontal="center"/>
    </xf>
    <xf numFmtId="4" fontId="23" fillId="0" borderId="77" xfId="0" applyNumberFormat="1" applyFont="1" applyBorder="1"/>
    <xf numFmtId="4" fontId="118" fillId="0" borderId="55" xfId="47864" applyNumberFormat="1" applyFont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0" fontId="23" fillId="0" borderId="66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11" fillId="54" borderId="30" xfId="47864" applyNumberFormat="1" applyFont="1" applyFill="1" applyBorder="1" applyAlignment="1">
      <alignment horizontal="right" indent="1"/>
    </xf>
    <xf numFmtId="230" fontId="110" fillId="53" borderId="27" xfId="47864" applyNumberFormat="1" applyFont="1" applyFill="1" applyBorder="1" applyAlignment="1">
      <alignment horizontal="center"/>
    </xf>
    <xf numFmtId="230" fontId="111" fillId="53" borderId="27" xfId="47864" applyNumberFormat="1" applyFont="1" applyFill="1" applyBorder="1"/>
    <xf numFmtId="230" fontId="111" fillId="57" borderId="37" xfId="47864" applyNumberFormat="1" applyFont="1" applyFill="1" applyBorder="1" applyAlignment="1">
      <alignment horizontal="right" indent="1"/>
    </xf>
    <xf numFmtId="230" fontId="111" fillId="50" borderId="30" xfId="47864" applyNumberFormat="1" applyFont="1" applyFill="1" applyBorder="1" applyAlignment="1">
      <alignment horizontal="right" indent="1"/>
    </xf>
    <xf numFmtId="230" fontId="23" fillId="50" borderId="30" xfId="47842" applyNumberFormat="1" applyFont="1" applyFill="1" applyBorder="1" applyAlignment="1">
      <alignment horizontal="right"/>
    </xf>
    <xf numFmtId="230" fontId="111" fillId="55" borderId="27" xfId="47864" applyNumberFormat="1" applyFont="1" applyFill="1" applyBorder="1"/>
    <xf numFmtId="230" fontId="111" fillId="57" borderId="30" xfId="47864" applyNumberFormat="1" applyFont="1" applyFill="1" applyBorder="1" applyAlignment="1">
      <alignment horizontal="right" indent="1"/>
    </xf>
    <xf numFmtId="230" fontId="111" fillId="50" borderId="61" xfId="47864" applyNumberFormat="1" applyFont="1" applyFill="1" applyBorder="1" applyAlignment="1">
      <alignment horizontal="right" indent="1"/>
    </xf>
    <xf numFmtId="230" fontId="23" fillId="50" borderId="30" xfId="47842" applyNumberFormat="1" applyFont="1" applyFill="1" applyBorder="1" applyAlignment="1">
      <alignment horizontal="center"/>
    </xf>
    <xf numFmtId="230" fontId="112" fillId="57" borderId="30" xfId="47864" applyNumberFormat="1" applyFont="1" applyFill="1" applyBorder="1"/>
    <xf numFmtId="230" fontId="23" fillId="57" borderId="30" xfId="47842" applyNumberFormat="1" applyFont="1" applyFill="1" applyBorder="1" applyAlignment="1">
      <alignment horizontal="right"/>
    </xf>
    <xf numFmtId="230" fontId="23" fillId="0" borderId="75" xfId="47864" applyNumberFormat="1" applyFont="1" applyBorder="1" applyAlignment="1">
      <alignment horizontal="center"/>
    </xf>
    <xf numFmtId="230" fontId="23" fillId="0" borderId="53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2" fillId="51" borderId="30" xfId="47864" applyNumberFormat="1" applyFont="1" applyFill="1" applyBorder="1"/>
    <xf numFmtId="207" fontId="112" fillId="50" borderId="61" xfId="47864" applyNumberFormat="1" applyFont="1" applyFill="1" applyBorder="1"/>
    <xf numFmtId="207" fontId="112" fillId="57" borderId="37" xfId="47864" applyNumberFormat="1" applyFont="1" applyFill="1" applyBorder="1"/>
    <xf numFmtId="207" fontId="112" fillId="0" borderId="30" xfId="47864" applyNumberFormat="1" applyFont="1" applyFill="1" applyBorder="1"/>
    <xf numFmtId="207" fontId="112" fillId="0" borderId="61" xfId="47864" applyNumberFormat="1" applyFont="1" applyFill="1" applyBorder="1"/>
    <xf numFmtId="207" fontId="111" fillId="0" borderId="68" xfId="47864" applyNumberFormat="1" applyFont="1" applyFill="1" applyBorder="1"/>
    <xf numFmtId="207" fontId="118" fillId="0" borderId="76" xfId="47864" applyNumberFormat="1" applyFont="1" applyBorder="1" applyAlignment="1">
      <alignment horizontal="center"/>
    </xf>
    <xf numFmtId="207" fontId="111" fillId="0" borderId="76" xfId="47864" applyNumberFormat="1" applyFont="1" applyBorder="1"/>
    <xf numFmtId="207" fontId="118" fillId="0" borderId="39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80" xfId="47864" applyNumberFormat="1" applyFont="1" applyBorder="1" applyAlignment="1">
      <alignment horizont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0" fontId="108" fillId="0" borderId="35" xfId="17901" applyFont="1" applyFill="1" applyBorder="1" applyAlignment="1">
      <alignment horizontal="center"/>
    </xf>
    <xf numFmtId="0" fontId="108" fillId="0" borderId="30" xfId="17901" applyFont="1" applyFill="1" applyBorder="1" applyAlignment="1">
      <alignment horizontal="left" vertical="center"/>
    </xf>
    <xf numFmtId="0" fontId="101" fillId="50" borderId="35" xfId="17901" applyFont="1" applyFill="1" applyBorder="1" applyAlignment="1">
      <alignment horizontal="center"/>
    </xf>
    <xf numFmtId="0" fontId="7" fillId="50" borderId="76" xfId="17901" applyFont="1" applyFill="1" applyBorder="1" applyAlignment="1">
      <alignment horizontal="left" vertical="center"/>
    </xf>
    <xf numFmtId="0" fontId="108" fillId="0" borderId="35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6" fillId="56" borderId="84" xfId="47865" applyFont="1" applyFill="1" applyBorder="1" applyAlignment="1">
      <alignment horizontal="center" vertical="center" wrapText="1"/>
    </xf>
    <xf numFmtId="10" fontId="126" fillId="56" borderId="84" xfId="47865" applyNumberFormat="1" applyFont="1" applyFill="1" applyBorder="1" applyAlignment="1">
      <alignment horizontal="center" vertical="center" wrapText="1"/>
    </xf>
    <xf numFmtId="4" fontId="23" fillId="0" borderId="88" xfId="47842" applyNumberFormat="1" applyFont="1" applyFill="1" applyBorder="1" applyAlignment="1">
      <alignment horizontal="center"/>
    </xf>
    <xf numFmtId="4" fontId="23" fillId="0" borderId="60" xfId="47842" applyNumberFormat="1" applyFont="1" applyFill="1" applyBorder="1" applyAlignment="1">
      <alignment horizontal="center"/>
    </xf>
    <xf numFmtId="4" fontId="23" fillId="0" borderId="49" xfId="0" applyNumberFormat="1" applyFont="1" applyFill="1" applyBorder="1" applyAlignment="1">
      <alignment horizontal="center"/>
    </xf>
    <xf numFmtId="4" fontId="23" fillId="0" borderId="30" xfId="0" applyNumberFormat="1" applyFont="1" applyFill="1" applyBorder="1" applyAlignment="1">
      <alignment horizontal="left"/>
    </xf>
    <xf numFmtId="230" fontId="23" fillId="0" borderId="78" xfId="47864" applyNumberFormat="1" applyFont="1" applyBorder="1" applyAlignment="1">
      <alignment horizontal="center"/>
    </xf>
    <xf numFmtId="230" fontId="23" fillId="0" borderId="88" xfId="0" applyNumberFormat="1" applyFont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0" fontId="119" fillId="54" borderId="77" xfId="17901" applyFont="1" applyFill="1" applyBorder="1"/>
    <xf numFmtId="3" fontId="23" fillId="54" borderId="76" xfId="47842" applyNumberFormat="1" applyFont="1" applyFill="1" applyBorder="1" applyAlignment="1">
      <alignment horizontal="center"/>
    </xf>
    <xf numFmtId="2" fontId="111" fillId="54" borderId="50" xfId="47864" applyNumberFormat="1" applyFont="1" applyFill="1" applyBorder="1"/>
    <xf numFmtId="207" fontId="111" fillId="54" borderId="76" xfId="47864" applyNumberFormat="1" applyFont="1" applyFill="1" applyBorder="1" applyAlignment="1">
      <alignment horizontal="right" indent="1"/>
    </xf>
    <xf numFmtId="207" fontId="111" fillId="54" borderId="79" xfId="47864" applyNumberFormat="1" applyFont="1" applyFill="1" applyBorder="1" applyAlignment="1">
      <alignment horizontal="right" indent="1"/>
    </xf>
    <xf numFmtId="4" fontId="23" fillId="0" borderId="45" xfId="0" applyNumberFormat="1" applyFont="1" applyBorder="1" applyAlignment="1">
      <alignment horizontal="center"/>
    </xf>
    <xf numFmtId="9" fontId="0" fillId="0" borderId="0" xfId="47872" applyFont="1"/>
    <xf numFmtId="9" fontId="119" fillId="50" borderId="43" xfId="47872" applyFont="1" applyFill="1" applyBorder="1" applyAlignment="1">
      <alignment horizontal="center"/>
    </xf>
    <xf numFmtId="9" fontId="101" fillId="50" borderId="62" xfId="47872" applyFont="1" applyFill="1" applyBorder="1"/>
    <xf numFmtId="9" fontId="23" fillId="50" borderId="74" xfId="47872" applyFont="1" applyFill="1" applyBorder="1" applyAlignment="1">
      <alignment horizontal="center"/>
    </xf>
    <xf numFmtId="9" fontId="23" fillId="50" borderId="61" xfId="47872" applyFont="1" applyFill="1" applyBorder="1" applyAlignment="1">
      <alignment horizontal="right"/>
    </xf>
    <xf numFmtId="9" fontId="111" fillId="50" borderId="61" xfId="47872" applyFont="1" applyFill="1" applyBorder="1" applyAlignment="1">
      <alignment horizontal="right" indent="1"/>
    </xf>
    <xf numFmtId="9" fontId="111" fillId="50" borderId="70" xfId="47872" applyFont="1" applyFill="1" applyBorder="1" applyAlignment="1">
      <alignment horizontal="right" indent="1"/>
    </xf>
    <xf numFmtId="4" fontId="23" fillId="51" borderId="88" xfId="0" applyNumberFormat="1" applyFont="1" applyFill="1" applyBorder="1"/>
    <xf numFmtId="4" fontId="23" fillId="51" borderId="88" xfId="0" applyNumberFormat="1" applyFont="1" applyFill="1" applyBorder="1" applyAlignment="1">
      <alignment horizontal="center"/>
    </xf>
    <xf numFmtId="3" fontId="23" fillId="51" borderId="88" xfId="0" applyNumberFormat="1" applyFont="1" applyFill="1" applyBorder="1" applyAlignment="1">
      <alignment horizontal="center"/>
    </xf>
    <xf numFmtId="3" fontId="6" fillId="51" borderId="0" xfId="0" applyNumberFormat="1" applyFont="1" applyFill="1"/>
    <xf numFmtId="49" fontId="23" fillId="0" borderId="49" xfId="47870" applyNumberFormat="1" applyFont="1" applyFill="1" applyBorder="1" applyAlignment="1">
      <alignment horizontal="center"/>
    </xf>
    <xf numFmtId="3" fontId="23" fillId="51" borderId="0" xfId="47864" applyNumberFormat="1" applyFont="1" applyFill="1" applyBorder="1" applyAlignment="1">
      <alignment horizontal="right" indent="1"/>
    </xf>
    <xf numFmtId="4" fontId="107" fillId="0" borderId="34" xfId="17901" applyNumberFormat="1" applyFont="1" applyBorder="1" applyAlignment="1">
      <alignment vertical="center"/>
    </xf>
    <xf numFmtId="4" fontId="107" fillId="0" borderId="35" xfId="17901" applyNumberFormat="1" applyFont="1" applyBorder="1" applyAlignment="1">
      <alignment vertical="center"/>
    </xf>
    <xf numFmtId="4" fontId="108" fillId="0" borderId="35" xfId="17901" applyNumberFormat="1" applyFont="1" applyFill="1" applyBorder="1" applyAlignment="1">
      <alignment horizontal="right" vertical="center"/>
    </xf>
    <xf numFmtId="4" fontId="107" fillId="50" borderId="35" xfId="17901" applyNumberFormat="1" applyFont="1" applyFill="1" applyBorder="1" applyAlignment="1">
      <alignment vertical="center"/>
    </xf>
    <xf numFmtId="4" fontId="107" fillId="0" borderId="35" xfId="17901" applyNumberFormat="1" applyFont="1" applyFill="1" applyBorder="1" applyAlignment="1">
      <alignment vertical="center"/>
    </xf>
    <xf numFmtId="4" fontId="108" fillId="0" borderId="35" xfId="17901" applyNumberFormat="1" applyFont="1" applyFill="1" applyBorder="1" applyAlignment="1">
      <alignment vertical="center"/>
    </xf>
    <xf numFmtId="4" fontId="108" fillId="50" borderId="35" xfId="17901" applyNumberFormat="1" applyFont="1" applyFill="1" applyBorder="1" applyAlignment="1">
      <alignment vertical="center"/>
    </xf>
    <xf numFmtId="4" fontId="108" fillId="0" borderId="85" xfId="17901" applyNumberFormat="1" applyFont="1" applyFill="1" applyBorder="1" applyAlignment="1">
      <alignment vertical="center"/>
    </xf>
    <xf numFmtId="4" fontId="7" fillId="50" borderId="35" xfId="17901" applyNumberFormat="1" applyFont="1" applyFill="1" applyBorder="1" applyAlignment="1">
      <alignment vertical="center"/>
    </xf>
    <xf numFmtId="4" fontId="101" fillId="0" borderId="35" xfId="0" applyNumberFormat="1" applyFont="1" applyFill="1" applyBorder="1" applyAlignment="1">
      <alignment horizontal="right"/>
    </xf>
    <xf numFmtId="4" fontId="7" fillId="50" borderId="35" xfId="0" applyNumberFormat="1" applyFont="1" applyFill="1" applyBorder="1" applyAlignment="1">
      <alignment horizontal="center"/>
    </xf>
    <xf numFmtId="4" fontId="108" fillId="0" borderId="35" xfId="17901" applyNumberFormat="1" applyFont="1" applyBorder="1" applyAlignment="1">
      <alignment vertical="center"/>
    </xf>
    <xf numFmtId="4" fontId="108" fillId="0" borderId="36" xfId="17901" applyNumberFormat="1" applyFont="1" applyBorder="1" applyAlignment="1">
      <alignment vertical="center"/>
    </xf>
    <xf numFmtId="4" fontId="110" fillId="53" borderId="28" xfId="47864" applyNumberFormat="1" applyFont="1" applyFill="1" applyBorder="1"/>
    <xf numFmtId="207" fontId="23" fillId="0" borderId="66" xfId="47864" applyNumberFormat="1" applyFont="1" applyBorder="1" applyAlignment="1">
      <alignment horizontal="right" indent="1"/>
    </xf>
    <xf numFmtId="207" fontId="23" fillId="0" borderId="78" xfId="47864" applyNumberFormat="1" applyFont="1" applyBorder="1" applyAlignment="1">
      <alignment horizontal="right" indent="1"/>
    </xf>
    <xf numFmtId="207" fontId="111" fillId="50" borderId="61" xfId="47872" applyNumberFormat="1" applyFont="1" applyFill="1" applyBorder="1" applyAlignment="1">
      <alignment horizontal="right" indent="1"/>
    </xf>
    <xf numFmtId="207" fontId="23" fillId="51" borderId="88" xfId="0" applyNumberFormat="1" applyFont="1" applyFill="1" applyBorder="1" applyAlignment="1">
      <alignment horizontal="center"/>
    </xf>
    <xf numFmtId="4" fontId="122" fillId="51" borderId="58" xfId="0" applyNumberFormat="1" applyFont="1" applyFill="1" applyBorder="1" applyAlignment="1">
      <alignment horizontal="center" vertical="center"/>
    </xf>
    <xf numFmtId="4" fontId="122" fillId="51" borderId="42" xfId="0" applyNumberFormat="1" applyFont="1" applyFill="1" applyBorder="1" applyAlignment="1">
      <alignment horizontal="center" vertical="center"/>
    </xf>
    <xf numFmtId="170" fontId="0" fillId="0" borderId="42" xfId="0" applyBorder="1" applyAlignment="1"/>
    <xf numFmtId="170" fontId="0" fillId="0" borderId="57" xfId="0" applyBorder="1" applyAlignment="1"/>
    <xf numFmtId="170" fontId="122" fillId="52" borderId="59" xfId="0" applyFont="1" applyFill="1" applyBorder="1" applyAlignment="1">
      <alignment horizontal="center" vertical="center" wrapText="1"/>
    </xf>
    <xf numFmtId="170" fontId="122" fillId="52" borderId="86" xfId="0" applyFont="1" applyFill="1" applyBorder="1" applyAlignment="1">
      <alignment horizontal="center" vertical="center" wrapText="1"/>
    </xf>
    <xf numFmtId="170" fontId="0" fillId="0" borderId="86" xfId="0" applyBorder="1" applyAlignment="1">
      <alignment horizontal="center" vertical="center" wrapText="1"/>
    </xf>
    <xf numFmtId="170" fontId="0" fillId="0" borderId="87" xfId="0" applyBorder="1" applyAlignment="1">
      <alignment horizontal="center" vertical="center" wrapText="1"/>
    </xf>
    <xf numFmtId="0" fontId="126" fillId="56" borderId="83" xfId="47865" applyFont="1" applyFill="1" applyBorder="1" applyAlignment="1">
      <alignment horizontal="left" vertical="center" wrapText="1"/>
    </xf>
    <xf numFmtId="0" fontId="126" fillId="56" borderId="84" xfId="47865" applyFont="1" applyFill="1" applyBorder="1" applyAlignment="1">
      <alignment horizontal="left" vertical="center" wrapText="1"/>
    </xf>
    <xf numFmtId="170" fontId="0" fillId="0" borderId="84" xfId="0" applyBorder="1" applyAlignment="1">
      <alignment horizontal="left" vertical="center" wrapText="1"/>
    </xf>
    <xf numFmtId="0" fontId="126" fillId="56" borderId="81" xfId="47865" applyFont="1" applyFill="1" applyBorder="1" applyAlignment="1">
      <alignment horizontal="left" vertical="center" wrapText="1"/>
    </xf>
    <xf numFmtId="0" fontId="126" fillId="56" borderId="82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3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" xfId="47872" builtinId="5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57150</xdr:rowOff>
    </xdr:from>
    <xdr:to>
      <xdr:col>4</xdr:col>
      <xdr:colOff>620182</xdr:colOff>
      <xdr:row>1</xdr:row>
      <xdr:rowOff>833637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7D06139-6906-4E4E-B7A0-8B2BBA398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323850"/>
          <a:ext cx="7772400" cy="77648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1"/>
  <sheetViews>
    <sheetView tabSelected="1" topLeftCell="A256" zoomScale="90" zoomScaleNormal="90" workbookViewId="0">
      <selection activeCell="C268" sqref="C268"/>
    </sheetView>
  </sheetViews>
  <sheetFormatPr baseColWidth="10" defaultColWidth="11.42578125" defaultRowHeight="12.75"/>
  <cols>
    <col min="1" max="1" width="3" style="2" customWidth="1"/>
    <col min="2" max="2" width="12.140625" style="1" customWidth="1"/>
    <col min="3" max="3" width="81.42578125" style="2" customWidth="1"/>
    <col min="4" max="4" width="14.140625" style="1" bestFit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5.7109375" style="2" customWidth="1"/>
    <col min="11" max="11" width="17.85546875" style="2" bestFit="1" customWidth="1"/>
    <col min="12" max="16384" width="11.42578125" style="2"/>
  </cols>
  <sheetData>
    <row r="1" spans="1:12" ht="20.25" customHeight="1" thickBot="1">
      <c r="A1" s="43"/>
      <c r="B1" s="44"/>
      <c r="C1" s="43"/>
      <c r="D1" s="44"/>
      <c r="E1" s="45"/>
      <c r="F1" s="43"/>
      <c r="G1" s="43"/>
      <c r="H1" s="228"/>
      <c r="I1" s="43"/>
      <c r="J1" s="43"/>
      <c r="K1" s="43"/>
    </row>
    <row r="2" spans="1:12" ht="69.75" customHeight="1" thickBot="1">
      <c r="A2" s="43"/>
      <c r="B2" s="325"/>
      <c r="C2" s="326"/>
      <c r="D2" s="326"/>
      <c r="E2" s="326"/>
      <c r="F2" s="326"/>
      <c r="G2" s="326"/>
      <c r="H2" s="326"/>
      <c r="I2" s="326"/>
      <c r="J2" s="327"/>
      <c r="K2" s="328"/>
    </row>
    <row r="3" spans="1:12" ht="65.25" customHeight="1" thickBot="1">
      <c r="B3" s="329" t="s">
        <v>431</v>
      </c>
      <c r="C3" s="330"/>
      <c r="D3" s="330"/>
      <c r="E3" s="330"/>
      <c r="F3" s="330"/>
      <c r="G3" s="330"/>
      <c r="H3" s="330"/>
      <c r="I3" s="330"/>
      <c r="J3" s="331"/>
      <c r="K3" s="332"/>
    </row>
    <row r="4" spans="1:12" ht="40.5" customHeight="1">
      <c r="B4" s="336" t="s">
        <v>301</v>
      </c>
      <c r="C4" s="337"/>
      <c r="D4" s="333" t="s">
        <v>432</v>
      </c>
      <c r="E4" s="335"/>
      <c r="F4" s="334" t="s">
        <v>433</v>
      </c>
      <c r="G4" s="335"/>
      <c r="H4" s="271"/>
      <c r="I4" s="333" t="s">
        <v>434</v>
      </c>
      <c r="J4" s="334"/>
      <c r="K4" s="272"/>
    </row>
    <row r="5" spans="1:12" ht="42.75" customHeight="1" thickBot="1">
      <c r="B5" s="59" t="s">
        <v>4</v>
      </c>
      <c r="C5" s="59" t="s">
        <v>14</v>
      </c>
      <c r="D5" s="59" t="s">
        <v>12</v>
      </c>
      <c r="E5" s="59" t="s">
        <v>13</v>
      </c>
      <c r="F5" s="60" t="s">
        <v>82</v>
      </c>
      <c r="G5" s="60" t="s">
        <v>158</v>
      </c>
      <c r="H5" s="60" t="s">
        <v>37</v>
      </c>
      <c r="I5" s="119" t="s">
        <v>157</v>
      </c>
      <c r="J5" s="107" t="s">
        <v>131</v>
      </c>
      <c r="K5" s="60" t="s">
        <v>132</v>
      </c>
    </row>
    <row r="6" spans="1:12" ht="19.5" thickBot="1">
      <c r="B6" s="61" t="s">
        <v>100</v>
      </c>
      <c r="C6" s="62" t="s">
        <v>116</v>
      </c>
      <c r="D6" s="63"/>
      <c r="E6" s="64"/>
      <c r="F6" s="65"/>
      <c r="G6" s="102"/>
      <c r="H6" s="65"/>
      <c r="I6" s="120"/>
      <c r="J6" s="247">
        <f>K6/K247</f>
        <v>0.10515425251313251</v>
      </c>
      <c r="K6" s="183">
        <f>+G7+G12+G20+G25</f>
        <v>1237847.56</v>
      </c>
    </row>
    <row r="7" spans="1:12" ht="18.75">
      <c r="B7" s="94" t="s">
        <v>38</v>
      </c>
      <c r="C7" s="145" t="s">
        <v>66</v>
      </c>
      <c r="D7" s="193"/>
      <c r="E7" s="194"/>
      <c r="F7" s="195"/>
      <c r="G7" s="207">
        <f>SUM(G8:G11)</f>
        <v>88500</v>
      </c>
      <c r="H7" s="202"/>
      <c r="I7" s="208"/>
      <c r="J7" s="195"/>
      <c r="K7" s="197"/>
    </row>
    <row r="8" spans="1:12" ht="15">
      <c r="B8" s="67" t="s">
        <v>77</v>
      </c>
      <c r="C8" s="134" t="s">
        <v>120</v>
      </c>
      <c r="D8" s="160" t="s">
        <v>31</v>
      </c>
      <c r="E8" s="46">
        <v>1</v>
      </c>
      <c r="F8" s="46">
        <v>12500</v>
      </c>
      <c r="G8" s="121">
        <f t="shared" ref="G8:G11" si="0">E8*F8</f>
        <v>12500</v>
      </c>
      <c r="H8" s="231">
        <f t="shared" ref="H8:I11" si="1">+F8/$K$247</f>
        <v>1.0618659347796883E-3</v>
      </c>
      <c r="I8" s="232">
        <f t="shared" si="1"/>
        <v>1.0618659347796883E-3</v>
      </c>
      <c r="J8" s="321"/>
      <c r="K8" s="178"/>
    </row>
    <row r="9" spans="1:12" ht="15">
      <c r="B9" s="67" t="s">
        <v>402</v>
      </c>
      <c r="C9" s="136" t="s">
        <v>268</v>
      </c>
      <c r="D9" s="160" t="s">
        <v>6</v>
      </c>
      <c r="E9" s="46">
        <v>1</v>
      </c>
      <c r="F9" s="46">
        <v>16000</v>
      </c>
      <c r="G9" s="121">
        <f t="shared" si="0"/>
        <v>16000</v>
      </c>
      <c r="H9" s="231">
        <f t="shared" si="1"/>
        <v>1.359188396518001E-3</v>
      </c>
      <c r="I9" s="232">
        <f t="shared" si="1"/>
        <v>1.359188396518001E-3</v>
      </c>
      <c r="J9" s="322"/>
      <c r="K9" s="178"/>
    </row>
    <row r="10" spans="1:12" ht="15">
      <c r="B10" s="67" t="s">
        <v>78</v>
      </c>
      <c r="C10" s="217" t="s">
        <v>270</v>
      </c>
      <c r="D10" s="160" t="s">
        <v>31</v>
      </c>
      <c r="E10" s="46">
        <v>1</v>
      </c>
      <c r="F10" s="46">
        <v>45000</v>
      </c>
      <c r="G10" s="121">
        <f t="shared" si="0"/>
        <v>45000</v>
      </c>
      <c r="H10" s="231">
        <f t="shared" si="1"/>
        <v>3.822717365206878E-3</v>
      </c>
      <c r="I10" s="232">
        <f t="shared" si="1"/>
        <v>3.822717365206878E-3</v>
      </c>
      <c r="J10" s="322"/>
      <c r="K10" s="178"/>
      <c r="L10" s="32"/>
    </row>
    <row r="11" spans="1:12" ht="15">
      <c r="B11" s="67" t="s">
        <v>403</v>
      </c>
      <c r="C11" s="134" t="s">
        <v>302</v>
      </c>
      <c r="D11" s="160" t="s">
        <v>6</v>
      </c>
      <c r="E11" s="46">
        <v>1</v>
      </c>
      <c r="F11" s="46">
        <v>15000</v>
      </c>
      <c r="G11" s="121">
        <f t="shared" si="0"/>
        <v>15000</v>
      </c>
      <c r="H11" s="231">
        <f t="shared" si="1"/>
        <v>1.2742391217356258E-3</v>
      </c>
      <c r="I11" s="232">
        <f t="shared" si="1"/>
        <v>1.2742391217356258E-3</v>
      </c>
      <c r="J11" s="321"/>
      <c r="K11" s="178"/>
      <c r="L11" s="32"/>
    </row>
    <row r="12" spans="1:12" ht="18.75">
      <c r="B12" s="68" t="s">
        <v>39</v>
      </c>
      <c r="C12" s="137" t="s">
        <v>79</v>
      </c>
      <c r="D12" s="185"/>
      <c r="E12" s="186"/>
      <c r="F12" s="187"/>
      <c r="G12" s="188">
        <f>SUM(G13:G19)</f>
        <v>566325</v>
      </c>
      <c r="H12" s="233"/>
      <c r="I12" s="233"/>
      <c r="J12" s="189"/>
      <c r="K12" s="190"/>
      <c r="L12" s="31"/>
    </row>
    <row r="13" spans="1:12" ht="18.75">
      <c r="B13" s="67" t="s">
        <v>50</v>
      </c>
      <c r="C13" s="134" t="s">
        <v>115</v>
      </c>
      <c r="D13" s="160" t="s">
        <v>1</v>
      </c>
      <c r="E13" s="46">
        <v>40</v>
      </c>
      <c r="F13" s="46">
        <v>1905</v>
      </c>
      <c r="G13" s="121">
        <f t="shared" ref="G13:G19" si="2">E13*F13</f>
        <v>76200</v>
      </c>
      <c r="H13" s="231">
        <f t="shared" ref="H13:I19" si="3">+F13/$K$247</f>
        <v>1.6182836846042451E-4</v>
      </c>
      <c r="I13" s="232">
        <f t="shared" si="3"/>
        <v>6.4731347384169797E-3</v>
      </c>
      <c r="J13" s="108"/>
      <c r="K13" s="124"/>
      <c r="L13" s="32"/>
    </row>
    <row r="14" spans="1:12" ht="18.75">
      <c r="B14" s="67" t="s">
        <v>51</v>
      </c>
      <c r="C14" s="134" t="s">
        <v>57</v>
      </c>
      <c r="D14" s="160" t="s">
        <v>31</v>
      </c>
      <c r="E14" s="46">
        <v>1</v>
      </c>
      <c r="F14" s="46">
        <v>26280</v>
      </c>
      <c r="G14" s="121">
        <f t="shared" si="2"/>
        <v>26280</v>
      </c>
      <c r="H14" s="231">
        <f t="shared" si="3"/>
        <v>2.2324669412808165E-3</v>
      </c>
      <c r="I14" s="232">
        <f t="shared" si="3"/>
        <v>2.2324669412808165E-3</v>
      </c>
      <c r="J14" s="108"/>
      <c r="K14" s="124"/>
      <c r="L14" s="32"/>
    </row>
    <row r="15" spans="1:12" ht="18.75">
      <c r="B15" s="67" t="s">
        <v>52</v>
      </c>
      <c r="C15" s="138" t="s">
        <v>64</v>
      </c>
      <c r="D15" s="161" t="s">
        <v>31</v>
      </c>
      <c r="E15" s="46">
        <v>1</v>
      </c>
      <c r="F15" s="46">
        <v>89290</v>
      </c>
      <c r="G15" s="121">
        <f t="shared" si="2"/>
        <v>89290</v>
      </c>
      <c r="H15" s="231">
        <f t="shared" si="3"/>
        <v>7.5851207453182697E-3</v>
      </c>
      <c r="I15" s="232">
        <f t="shared" si="3"/>
        <v>7.5851207453182697E-3</v>
      </c>
      <c r="J15" s="108"/>
      <c r="K15" s="124"/>
      <c r="L15" s="33"/>
    </row>
    <row r="16" spans="1:12" ht="18.75">
      <c r="B16" s="67" t="s">
        <v>55</v>
      </c>
      <c r="C16" s="138" t="s">
        <v>63</v>
      </c>
      <c r="D16" s="161" t="s">
        <v>31</v>
      </c>
      <c r="E16" s="46">
        <v>1</v>
      </c>
      <c r="F16" s="46">
        <v>89290</v>
      </c>
      <c r="G16" s="121">
        <f t="shared" si="2"/>
        <v>89290</v>
      </c>
      <c r="H16" s="231">
        <f t="shared" si="3"/>
        <v>7.5851207453182697E-3</v>
      </c>
      <c r="I16" s="232">
        <f t="shared" si="3"/>
        <v>7.5851207453182697E-3</v>
      </c>
      <c r="J16" s="108"/>
      <c r="K16" s="124"/>
      <c r="L16" s="31"/>
    </row>
    <row r="17" spans="2:12" ht="18.75">
      <c r="B17" s="67" t="s">
        <v>56</v>
      </c>
      <c r="C17" s="138" t="s">
        <v>62</v>
      </c>
      <c r="D17" s="161" t="s">
        <v>31</v>
      </c>
      <c r="E17" s="46">
        <v>1</v>
      </c>
      <c r="F17" s="46">
        <v>95545</v>
      </c>
      <c r="G17" s="121">
        <f t="shared" si="2"/>
        <v>95545</v>
      </c>
      <c r="H17" s="231">
        <f t="shared" si="3"/>
        <v>8.1164784590820258E-3</v>
      </c>
      <c r="I17" s="232">
        <f t="shared" si="3"/>
        <v>8.1164784590820258E-3</v>
      </c>
      <c r="J17" s="108"/>
      <c r="K17" s="124"/>
      <c r="L17" s="33"/>
    </row>
    <row r="18" spans="2:12" ht="18.75">
      <c r="B18" s="67" t="s">
        <v>58</v>
      </c>
      <c r="C18" s="138" t="s">
        <v>61</v>
      </c>
      <c r="D18" s="161" t="s">
        <v>31</v>
      </c>
      <c r="E18" s="46">
        <v>1</v>
      </c>
      <c r="F18" s="46">
        <v>94860</v>
      </c>
      <c r="G18" s="121">
        <f t="shared" si="2"/>
        <v>94860</v>
      </c>
      <c r="H18" s="231">
        <f t="shared" si="3"/>
        <v>8.058288205856098E-3</v>
      </c>
      <c r="I18" s="232">
        <f t="shared" si="3"/>
        <v>8.058288205856098E-3</v>
      </c>
      <c r="J18" s="108"/>
      <c r="K18" s="124"/>
      <c r="L18" s="31"/>
    </row>
    <row r="19" spans="2:12" ht="18.75">
      <c r="B19" s="67" t="s">
        <v>59</v>
      </c>
      <c r="C19" s="138" t="s">
        <v>60</v>
      </c>
      <c r="D19" s="161" t="s">
        <v>31</v>
      </c>
      <c r="E19" s="46">
        <v>1</v>
      </c>
      <c r="F19" s="46">
        <v>94860</v>
      </c>
      <c r="G19" s="121">
        <f t="shared" si="2"/>
        <v>94860</v>
      </c>
      <c r="H19" s="231">
        <f t="shared" si="3"/>
        <v>8.058288205856098E-3</v>
      </c>
      <c r="I19" s="232">
        <f t="shared" si="3"/>
        <v>8.058288205856098E-3</v>
      </c>
      <c r="J19" s="108"/>
      <c r="K19" s="124"/>
      <c r="L19" s="31"/>
    </row>
    <row r="20" spans="2:12" ht="18.75">
      <c r="B20" s="68" t="s">
        <v>40</v>
      </c>
      <c r="C20" s="137" t="s">
        <v>80</v>
      </c>
      <c r="D20" s="185"/>
      <c r="E20" s="186"/>
      <c r="F20" s="187"/>
      <c r="G20" s="188">
        <f>SUM(G21:G24)</f>
        <v>142449</v>
      </c>
      <c r="H20" s="233"/>
      <c r="I20" s="233"/>
      <c r="J20" s="189"/>
      <c r="K20" s="190"/>
      <c r="L20" s="31"/>
    </row>
    <row r="21" spans="2:12" ht="18.75">
      <c r="B21" s="67" t="s">
        <v>53</v>
      </c>
      <c r="C21" s="138" t="s">
        <v>84</v>
      </c>
      <c r="D21" s="160" t="s">
        <v>31</v>
      </c>
      <c r="E21" s="46">
        <v>1</v>
      </c>
      <c r="F21" s="46">
        <v>32827</v>
      </c>
      <c r="G21" s="121">
        <f t="shared" ref="G21:G24" si="4">E21*F21</f>
        <v>32827</v>
      </c>
      <c r="H21" s="231">
        <f t="shared" ref="H21:I24" si="5">+F21/$K$247</f>
        <v>2.7886298432810261E-3</v>
      </c>
      <c r="I21" s="232">
        <f t="shared" si="5"/>
        <v>2.7886298432810261E-3</v>
      </c>
      <c r="J21" s="108"/>
      <c r="K21" s="124"/>
      <c r="L21" s="33"/>
    </row>
    <row r="22" spans="2:12" ht="18.75">
      <c r="B22" s="179" t="s">
        <v>54</v>
      </c>
      <c r="C22" s="139" t="s">
        <v>49</v>
      </c>
      <c r="D22" s="162" t="s">
        <v>31</v>
      </c>
      <c r="E22" s="46">
        <v>1</v>
      </c>
      <c r="F22" s="46">
        <v>28316</v>
      </c>
      <c r="G22" s="121">
        <f t="shared" si="4"/>
        <v>28316</v>
      </c>
      <c r="H22" s="231">
        <f t="shared" si="5"/>
        <v>2.4054236647377322E-3</v>
      </c>
      <c r="I22" s="232">
        <f t="shared" si="5"/>
        <v>2.4054236647377322E-3</v>
      </c>
      <c r="J22" s="110"/>
      <c r="K22" s="123"/>
      <c r="L22" s="34"/>
    </row>
    <row r="23" spans="2:12" ht="18.75">
      <c r="B23" s="67" t="s">
        <v>118</v>
      </c>
      <c r="C23" s="138" t="s">
        <v>99</v>
      </c>
      <c r="D23" s="160" t="s">
        <v>31</v>
      </c>
      <c r="E23" s="46">
        <v>1</v>
      </c>
      <c r="F23" s="46">
        <v>35526</v>
      </c>
      <c r="G23" s="121">
        <f t="shared" si="4"/>
        <v>35526</v>
      </c>
      <c r="H23" s="231">
        <f t="shared" si="5"/>
        <v>3.0179079359186566E-3</v>
      </c>
      <c r="I23" s="232">
        <f t="shared" si="5"/>
        <v>3.0179079359186566E-3</v>
      </c>
      <c r="J23" s="108"/>
      <c r="K23" s="124"/>
      <c r="L23" s="34"/>
    </row>
    <row r="24" spans="2:12" ht="18.75">
      <c r="B24" s="179" t="s">
        <v>117</v>
      </c>
      <c r="C24" s="139" t="s">
        <v>98</v>
      </c>
      <c r="D24" s="160" t="s">
        <v>31</v>
      </c>
      <c r="E24" s="46">
        <v>1</v>
      </c>
      <c r="F24" s="46">
        <v>45780</v>
      </c>
      <c r="G24" s="121">
        <f t="shared" si="4"/>
        <v>45780</v>
      </c>
      <c r="H24" s="231">
        <f t="shared" si="5"/>
        <v>3.8889777995371306E-3</v>
      </c>
      <c r="I24" s="232">
        <f t="shared" si="5"/>
        <v>3.8889777995371306E-3</v>
      </c>
      <c r="J24" s="110"/>
      <c r="K24" s="123"/>
      <c r="L24" s="34"/>
    </row>
    <row r="25" spans="2:12" ht="18.75">
      <c r="B25" s="68" t="s">
        <v>134</v>
      </c>
      <c r="C25" s="137" t="s">
        <v>81</v>
      </c>
      <c r="D25" s="185"/>
      <c r="E25" s="186"/>
      <c r="F25" s="187"/>
      <c r="G25" s="188">
        <f>SUM(G26:G44)</f>
        <v>440573.56</v>
      </c>
      <c r="H25" s="233"/>
      <c r="I25" s="233"/>
      <c r="J25" s="189"/>
      <c r="K25" s="190"/>
      <c r="L25" s="34"/>
    </row>
    <row r="26" spans="2:12" ht="19.5" thickBot="1">
      <c r="B26" s="69" t="s">
        <v>135</v>
      </c>
      <c r="C26" s="140" t="s">
        <v>47</v>
      </c>
      <c r="D26" s="163" t="s">
        <v>31</v>
      </c>
      <c r="E26" s="46">
        <v>1</v>
      </c>
      <c r="F26" s="46">
        <v>42750</v>
      </c>
      <c r="G26" s="121">
        <f>E26*F26</f>
        <v>42750</v>
      </c>
      <c r="H26" s="231">
        <f>+F26/$K$247</f>
        <v>3.6315814969465339E-3</v>
      </c>
      <c r="I26" s="232">
        <f>+G26/$K$247</f>
        <v>3.6315814969465339E-3</v>
      </c>
      <c r="J26" s="111"/>
      <c r="K26" s="70"/>
      <c r="L26" s="34"/>
    </row>
    <row r="27" spans="2:12" ht="19.5" thickBot="1">
      <c r="B27" s="101" t="s">
        <v>101</v>
      </c>
      <c r="C27" s="62" t="s">
        <v>119</v>
      </c>
      <c r="D27" s="63"/>
      <c r="E27" s="64"/>
      <c r="F27" s="65"/>
      <c r="G27" s="103"/>
      <c r="H27" s="234"/>
      <c r="I27" s="235"/>
      <c r="J27" s="247">
        <f>K27/K247</f>
        <v>1.1536111515446534E-2</v>
      </c>
      <c r="K27" s="183">
        <f>SUM(G28:G29)</f>
        <v>135800</v>
      </c>
      <c r="L27" s="33"/>
    </row>
    <row r="28" spans="2:12" ht="18.75">
      <c r="B28" s="71" t="s">
        <v>105</v>
      </c>
      <c r="C28" s="141" t="s">
        <v>104</v>
      </c>
      <c r="D28" s="80" t="s">
        <v>3</v>
      </c>
      <c r="E28" s="46">
        <v>10</v>
      </c>
      <c r="F28" s="46">
        <v>2822</v>
      </c>
      <c r="G28" s="121">
        <f t="shared" ref="G28:G29" si="6">E28*F28</f>
        <v>28220</v>
      </c>
      <c r="H28" s="231">
        <f>+F28/$K$247</f>
        <v>2.3972685343586243E-4</v>
      </c>
      <c r="I28" s="232">
        <f>+G28/$K$247</f>
        <v>2.3972685343586243E-3</v>
      </c>
      <c r="J28" s="109"/>
      <c r="K28" s="72"/>
      <c r="L28" s="33"/>
    </row>
    <row r="29" spans="2:12" ht="19.5" thickBot="1">
      <c r="B29" s="71" t="s">
        <v>106</v>
      </c>
      <c r="C29" s="141" t="s">
        <v>313</v>
      </c>
      <c r="D29" s="80" t="s">
        <v>3</v>
      </c>
      <c r="E29" s="46">
        <v>60</v>
      </c>
      <c r="F29" s="46">
        <v>1793</v>
      </c>
      <c r="G29" s="121">
        <f t="shared" si="6"/>
        <v>107580</v>
      </c>
      <c r="H29" s="231">
        <f>+F29/$K$247</f>
        <v>1.5231404968479848E-4</v>
      </c>
      <c r="I29" s="232">
        <f>+G29/$K$247</f>
        <v>9.13884298108791E-3</v>
      </c>
      <c r="J29" s="109"/>
      <c r="K29" s="72"/>
      <c r="L29" s="35"/>
    </row>
    <row r="30" spans="2:12" ht="19.5" thickBot="1">
      <c r="B30" s="101" t="s">
        <v>103</v>
      </c>
      <c r="C30" s="62" t="s">
        <v>102</v>
      </c>
      <c r="D30" s="63"/>
      <c r="E30" s="64"/>
      <c r="F30" s="65"/>
      <c r="G30" s="103"/>
      <c r="H30" s="235"/>
      <c r="I30" s="235"/>
      <c r="J30" s="247">
        <f>K30/K247</f>
        <v>1.5488461473971316E-2</v>
      </c>
      <c r="K30" s="183">
        <f>SUM(G31:G35)</f>
        <v>182326</v>
      </c>
      <c r="L30" s="36"/>
    </row>
    <row r="31" spans="2:12" ht="18.75">
      <c r="B31" s="73" t="s">
        <v>404</v>
      </c>
      <c r="C31" s="142" t="s">
        <v>109</v>
      </c>
      <c r="D31" s="71" t="s">
        <v>3</v>
      </c>
      <c r="E31" s="46">
        <v>12</v>
      </c>
      <c r="F31" s="46">
        <v>2469</v>
      </c>
      <c r="G31" s="121">
        <f t="shared" ref="G31:G35" si="7">E31*F31</f>
        <v>29628</v>
      </c>
      <c r="H31" s="231">
        <f t="shared" ref="H31:I35" si="8">+F31/$K$247</f>
        <v>2.0973975943768404E-4</v>
      </c>
      <c r="I31" s="232">
        <f t="shared" si="8"/>
        <v>2.5168771132522082E-3</v>
      </c>
      <c r="J31" s="108"/>
      <c r="K31" s="124"/>
      <c r="L31" s="37"/>
    </row>
    <row r="32" spans="2:12" ht="18.75">
      <c r="B32" s="73" t="s">
        <v>405</v>
      </c>
      <c r="C32" s="142" t="s">
        <v>108</v>
      </c>
      <c r="D32" s="71" t="s">
        <v>3</v>
      </c>
      <c r="E32" s="46">
        <v>11</v>
      </c>
      <c r="F32" s="46">
        <v>2469</v>
      </c>
      <c r="G32" s="121">
        <f t="shared" si="7"/>
        <v>27159</v>
      </c>
      <c r="H32" s="231">
        <f t="shared" si="8"/>
        <v>2.0973975943768404E-4</v>
      </c>
      <c r="I32" s="232">
        <f t="shared" si="8"/>
        <v>2.3071373538145245E-3</v>
      </c>
      <c r="J32" s="108"/>
      <c r="K32" s="124"/>
      <c r="L32" s="37"/>
    </row>
    <row r="33" spans="2:12" ht="18.75">
      <c r="B33" s="73" t="s">
        <v>406</v>
      </c>
      <c r="C33" s="134" t="s">
        <v>110</v>
      </c>
      <c r="D33" s="71" t="s">
        <v>3</v>
      </c>
      <c r="E33" s="46">
        <v>10</v>
      </c>
      <c r="F33" s="46">
        <v>2235</v>
      </c>
      <c r="G33" s="121">
        <f t="shared" si="7"/>
        <v>22350</v>
      </c>
      <c r="H33" s="231">
        <f t="shared" si="8"/>
        <v>1.8986162913860828E-4</v>
      </c>
      <c r="I33" s="232">
        <f t="shared" si="8"/>
        <v>1.8986162913860827E-3</v>
      </c>
      <c r="J33" s="108"/>
      <c r="K33" s="124"/>
      <c r="L33" s="31"/>
    </row>
    <row r="34" spans="2:12" ht="18.75">
      <c r="B34" s="73" t="s">
        <v>407</v>
      </c>
      <c r="C34" s="135" t="s">
        <v>312</v>
      </c>
      <c r="D34" s="161" t="s">
        <v>3</v>
      </c>
      <c r="E34" s="46">
        <v>54</v>
      </c>
      <c r="F34" s="46">
        <v>1886</v>
      </c>
      <c r="G34" s="121">
        <f t="shared" si="7"/>
        <v>101844</v>
      </c>
      <c r="H34" s="231">
        <f t="shared" si="8"/>
        <v>1.6021433223955937E-4</v>
      </c>
      <c r="I34" s="232">
        <f t="shared" si="8"/>
        <v>8.6515739409362066E-3</v>
      </c>
      <c r="J34" s="109"/>
      <c r="K34" s="72"/>
      <c r="L34" s="35"/>
    </row>
    <row r="35" spans="2:12" ht="19.5" thickBot="1">
      <c r="B35" s="73" t="s">
        <v>408</v>
      </c>
      <c r="C35" s="134" t="s">
        <v>107</v>
      </c>
      <c r="D35" s="71" t="s">
        <v>3</v>
      </c>
      <c r="E35" s="46">
        <v>1</v>
      </c>
      <c r="F35" s="46">
        <v>1345</v>
      </c>
      <c r="G35" s="121">
        <f t="shared" si="7"/>
        <v>1345</v>
      </c>
      <c r="H35" s="231">
        <f t="shared" si="8"/>
        <v>1.1425677458229446E-4</v>
      </c>
      <c r="I35" s="232">
        <f t="shared" si="8"/>
        <v>1.1425677458229446E-4</v>
      </c>
      <c r="J35" s="108"/>
      <c r="K35" s="124"/>
      <c r="L35" s="38"/>
    </row>
    <row r="36" spans="2:12" ht="19.5" thickBot="1">
      <c r="B36" s="101" t="s">
        <v>136</v>
      </c>
      <c r="C36" s="62" t="s">
        <v>65</v>
      </c>
      <c r="D36" s="63"/>
      <c r="E36" s="64"/>
      <c r="F36" s="103"/>
      <c r="G36" s="103"/>
      <c r="H36" s="234"/>
      <c r="I36" s="234"/>
      <c r="J36" s="247">
        <f>K36/K247</f>
        <v>6.7702499239248237E-3</v>
      </c>
      <c r="K36" s="183">
        <f>SUM(G37:G44)</f>
        <v>79697.56</v>
      </c>
      <c r="L36" s="38"/>
    </row>
    <row r="37" spans="2:12" ht="18.75">
      <c r="B37" s="73">
        <v>4.0999999999999996</v>
      </c>
      <c r="C37" s="143" t="s">
        <v>307</v>
      </c>
      <c r="D37" s="164" t="s">
        <v>2</v>
      </c>
      <c r="E37" s="51">
        <v>2</v>
      </c>
      <c r="F37" s="46">
        <v>945</v>
      </c>
      <c r="G37" s="121">
        <f t="shared" ref="G37:G44" si="9">E37*F37</f>
        <v>1890</v>
      </c>
      <c r="H37" s="231">
        <f t="shared" ref="H37:I44" si="10">+F37/$K$247</f>
        <v>8.0277064669344441E-5</v>
      </c>
      <c r="I37" s="232">
        <f t="shared" si="10"/>
        <v>1.6055412933868888E-4</v>
      </c>
      <c r="J37" s="112"/>
      <c r="K37" s="74"/>
      <c r="L37" s="35"/>
    </row>
    <row r="38" spans="2:12" ht="18.75">
      <c r="B38" s="73">
        <v>4.2</v>
      </c>
      <c r="C38" s="134" t="s">
        <v>311</v>
      </c>
      <c r="D38" s="67" t="s">
        <v>2</v>
      </c>
      <c r="E38" s="46">
        <v>6</v>
      </c>
      <c r="F38" s="46">
        <v>2795</v>
      </c>
      <c r="G38" s="121">
        <f t="shared" si="9"/>
        <v>16770</v>
      </c>
      <c r="H38" s="231">
        <f t="shared" si="10"/>
        <v>2.374332230167383E-4</v>
      </c>
      <c r="I38" s="232">
        <f t="shared" si="10"/>
        <v>1.4245993381004297E-3</v>
      </c>
      <c r="J38" s="113"/>
      <c r="K38" s="122"/>
      <c r="L38" s="35"/>
    </row>
    <row r="39" spans="2:12" ht="18.75">
      <c r="B39" s="73">
        <v>4.3</v>
      </c>
      <c r="C39" s="134" t="s">
        <v>114</v>
      </c>
      <c r="D39" s="67" t="s">
        <v>2</v>
      </c>
      <c r="E39" s="46">
        <v>38.72</v>
      </c>
      <c r="F39" s="46">
        <v>1123</v>
      </c>
      <c r="G39" s="121">
        <f t="shared" si="9"/>
        <v>43482.559999999998</v>
      </c>
      <c r="H39" s="231">
        <f t="shared" si="10"/>
        <v>9.5398035580607197E-5</v>
      </c>
      <c r="I39" s="232">
        <f t="shared" si="10"/>
        <v>3.6938119376811102E-3</v>
      </c>
      <c r="J39" s="113"/>
      <c r="K39" s="122"/>
      <c r="L39" s="35"/>
    </row>
    <row r="40" spans="2:12" ht="18.75">
      <c r="B40" s="73">
        <v>4.0999999999999996</v>
      </c>
      <c r="C40" s="134" t="s">
        <v>112</v>
      </c>
      <c r="D40" s="67" t="s">
        <v>2</v>
      </c>
      <c r="E40" s="46">
        <v>10</v>
      </c>
      <c r="F40" s="46">
        <v>787</v>
      </c>
      <c r="G40" s="121">
        <f t="shared" si="9"/>
        <v>7870</v>
      </c>
      <c r="H40" s="231">
        <f t="shared" si="10"/>
        <v>6.6855079253729172E-5</v>
      </c>
      <c r="I40" s="232">
        <f t="shared" si="10"/>
        <v>6.6855079253729172E-4</v>
      </c>
      <c r="J40" s="113"/>
      <c r="K40" s="122"/>
      <c r="L40" s="40"/>
    </row>
    <row r="41" spans="2:12" ht="18.75">
      <c r="B41" s="73">
        <v>4.4000000000000004</v>
      </c>
      <c r="C41" s="134" t="s">
        <v>113</v>
      </c>
      <c r="D41" s="67" t="s">
        <v>2</v>
      </c>
      <c r="E41" s="46">
        <v>5</v>
      </c>
      <c r="F41" s="46">
        <v>787</v>
      </c>
      <c r="G41" s="121">
        <f t="shared" si="9"/>
        <v>3935</v>
      </c>
      <c r="H41" s="231">
        <f t="shared" si="10"/>
        <v>6.6855079253729172E-5</v>
      </c>
      <c r="I41" s="232">
        <f t="shared" si="10"/>
        <v>3.3427539626864586E-4</v>
      </c>
      <c r="J41" s="113"/>
      <c r="K41" s="122"/>
      <c r="L41" s="31"/>
    </row>
    <row r="42" spans="2:12" ht="18.75">
      <c r="B42" s="73">
        <v>4.5</v>
      </c>
      <c r="C42" s="134" t="s">
        <v>11</v>
      </c>
      <c r="D42" s="67" t="s">
        <v>6</v>
      </c>
      <c r="E42" s="46">
        <v>2</v>
      </c>
      <c r="F42" s="46">
        <v>245</v>
      </c>
      <c r="G42" s="121">
        <f t="shared" si="9"/>
        <v>490</v>
      </c>
      <c r="H42" s="231">
        <f t="shared" si="10"/>
        <v>2.0812572321681891E-5</v>
      </c>
      <c r="I42" s="232">
        <f t="shared" si="10"/>
        <v>4.1625144643363783E-5</v>
      </c>
      <c r="J42" s="113"/>
      <c r="K42" s="122"/>
      <c r="L42" s="31"/>
    </row>
    <row r="43" spans="2:12" ht="18.75">
      <c r="B43" s="73">
        <v>4.5999999999999996</v>
      </c>
      <c r="C43" s="134" t="s">
        <v>85</v>
      </c>
      <c r="D43" s="67" t="s">
        <v>6</v>
      </c>
      <c r="E43" s="46">
        <v>3</v>
      </c>
      <c r="F43" s="46">
        <v>328</v>
      </c>
      <c r="G43" s="121">
        <f t="shared" si="9"/>
        <v>984</v>
      </c>
      <c r="H43" s="231">
        <f t="shared" si="10"/>
        <v>2.786336212861902E-5</v>
      </c>
      <c r="I43" s="232">
        <f t="shared" si="10"/>
        <v>8.3590086385857063E-5</v>
      </c>
      <c r="J43" s="113"/>
      <c r="K43" s="122"/>
      <c r="L43" s="31"/>
    </row>
    <row r="44" spans="2:12" ht="21" customHeight="1" thickBot="1">
      <c r="B44" s="73">
        <v>4.7</v>
      </c>
      <c r="C44" s="134" t="s">
        <v>111</v>
      </c>
      <c r="D44" s="67" t="s">
        <v>3</v>
      </c>
      <c r="E44" s="46">
        <v>2</v>
      </c>
      <c r="F44" s="46">
        <v>2138</v>
      </c>
      <c r="G44" s="121">
        <f t="shared" si="9"/>
        <v>4276</v>
      </c>
      <c r="H44" s="231">
        <f t="shared" si="10"/>
        <v>1.8162154948471787E-4</v>
      </c>
      <c r="I44" s="232">
        <f t="shared" si="10"/>
        <v>3.6324309896943575E-4</v>
      </c>
      <c r="J44" s="113"/>
      <c r="K44" s="122"/>
      <c r="L44" s="33"/>
    </row>
    <row r="45" spans="2:12" ht="19.5" thickBot="1">
      <c r="B45" s="61" t="s">
        <v>137</v>
      </c>
      <c r="C45" s="62" t="s">
        <v>121</v>
      </c>
      <c r="D45" s="63"/>
      <c r="E45" s="64"/>
      <c r="F45" s="65"/>
      <c r="G45" s="65"/>
      <c r="H45" s="235"/>
      <c r="I45" s="235"/>
      <c r="J45" s="247">
        <f>K45/K247</f>
        <v>6.5282515268812805E-2</v>
      </c>
      <c r="K45" s="183">
        <f>+G46+G48</f>
        <v>768488.20000000007</v>
      </c>
      <c r="L45" s="33"/>
    </row>
    <row r="46" spans="2:12" ht="18.75">
      <c r="B46" s="94" t="s">
        <v>138</v>
      </c>
      <c r="C46" s="145" t="s">
        <v>67</v>
      </c>
      <c r="D46" s="193"/>
      <c r="E46" s="194"/>
      <c r="F46" s="195"/>
      <c r="G46" s="196">
        <f>G47</f>
        <v>25600</v>
      </c>
      <c r="H46" s="236"/>
      <c r="I46" s="236"/>
      <c r="J46" s="195"/>
      <c r="K46" s="197"/>
      <c r="L46" s="34"/>
    </row>
    <row r="47" spans="2:12" ht="18.75">
      <c r="B47" s="75" t="s">
        <v>140</v>
      </c>
      <c r="C47" s="136" t="s">
        <v>308</v>
      </c>
      <c r="D47" s="79" t="s">
        <v>45</v>
      </c>
      <c r="E47" s="46">
        <v>1</v>
      </c>
      <c r="F47" s="46">
        <v>25600</v>
      </c>
      <c r="G47" s="121">
        <f>E47*F47</f>
        <v>25600</v>
      </c>
      <c r="H47" s="231">
        <f>+F47/$K$247</f>
        <v>2.1747014344288018E-3</v>
      </c>
      <c r="I47" s="232">
        <f>+G47/$K$247</f>
        <v>2.1747014344288018E-3</v>
      </c>
      <c r="J47" s="114"/>
      <c r="K47" s="72"/>
      <c r="L47" s="39"/>
    </row>
    <row r="48" spans="2:12" ht="18.75">
      <c r="B48" s="68" t="s">
        <v>139</v>
      </c>
      <c r="C48" s="288" t="s">
        <v>306</v>
      </c>
      <c r="D48" s="185"/>
      <c r="E48" s="289"/>
      <c r="F48" s="187"/>
      <c r="G48" s="290">
        <f>SUM(G49:G50)</f>
        <v>742888.20000000007</v>
      </c>
      <c r="H48" s="233"/>
      <c r="I48" s="233"/>
      <c r="J48" s="291"/>
      <c r="K48" s="292"/>
      <c r="L48" s="39"/>
    </row>
    <row r="49" spans="2:12" ht="18.75">
      <c r="B49" s="160" t="s">
        <v>141</v>
      </c>
      <c r="C49" s="223" t="s">
        <v>304</v>
      </c>
      <c r="D49" s="293" t="s">
        <v>3</v>
      </c>
      <c r="E49" s="46">
        <v>29.4</v>
      </c>
      <c r="F49" s="46">
        <v>23786</v>
      </c>
      <c r="G49" s="121">
        <f>E49*F49</f>
        <v>699308.4</v>
      </c>
      <c r="H49" s="277">
        <f>+F49/$K$247</f>
        <v>2.0206034499735733E-3</v>
      </c>
      <c r="I49" s="278">
        <f>+G49/$K$247</f>
        <v>5.9405741429223058E-2</v>
      </c>
      <c r="J49" s="215"/>
      <c r="K49" s="124"/>
      <c r="L49" s="39"/>
    </row>
    <row r="50" spans="2:12" ht="19.5" thickBot="1">
      <c r="B50" s="160" t="s">
        <v>142</v>
      </c>
      <c r="C50" s="223" t="s">
        <v>305</v>
      </c>
      <c r="D50" s="293" t="s">
        <v>3</v>
      </c>
      <c r="E50" s="46">
        <v>2.2000000000000002</v>
      </c>
      <c r="F50" s="46">
        <v>19809</v>
      </c>
      <c r="G50" s="121">
        <f>E50*F50</f>
        <v>43579.8</v>
      </c>
      <c r="H50" s="277">
        <f>+F50/$K$247</f>
        <v>1.6827601841640676E-3</v>
      </c>
      <c r="I50" s="278">
        <f>+G50/$K$247</f>
        <v>3.7020724051609489E-3</v>
      </c>
      <c r="J50" s="215"/>
      <c r="K50" s="124"/>
      <c r="L50" s="39"/>
    </row>
    <row r="51" spans="2:12" ht="19.5" thickBot="1">
      <c r="B51" s="89">
        <v>6</v>
      </c>
      <c r="C51" s="90" t="s">
        <v>293</v>
      </c>
      <c r="D51" s="91"/>
      <c r="E51" s="92"/>
      <c r="F51" s="93"/>
      <c r="G51" s="93"/>
      <c r="H51" s="239"/>
      <c r="I51" s="239"/>
      <c r="J51" s="248">
        <f>K51/K247</f>
        <v>5.1683010504192065E-2</v>
      </c>
      <c r="K51" s="183">
        <f>+G52+G58</f>
        <v>608398.49</v>
      </c>
      <c r="L51"/>
    </row>
    <row r="52" spans="2:12" ht="18.75">
      <c r="B52" s="66"/>
      <c r="C52" s="133" t="s">
        <v>123</v>
      </c>
      <c r="D52" s="168"/>
      <c r="E52" s="99"/>
      <c r="F52" s="100"/>
      <c r="G52" s="192">
        <f>SUM(G53:G56)</f>
        <v>586996.12</v>
      </c>
      <c r="H52" s="237"/>
      <c r="I52" s="237"/>
      <c r="J52" s="106"/>
      <c r="K52" s="126"/>
      <c r="L52"/>
    </row>
    <row r="53" spans="2:12" ht="18.75">
      <c r="B53" s="67">
        <v>6.1</v>
      </c>
      <c r="C53" s="141" t="s">
        <v>325</v>
      </c>
      <c r="D53" s="165" t="s">
        <v>2</v>
      </c>
      <c r="E53" s="46">
        <v>136</v>
      </c>
      <c r="F53" s="46">
        <v>3497</v>
      </c>
      <c r="G53" s="121">
        <f t="shared" ref="G53:G55" si="11">E53*F53</f>
        <v>475592</v>
      </c>
      <c r="H53" s="231">
        <f t="shared" ref="H53:I56" si="12">+F53/$K$247</f>
        <v>2.970676139139656E-4</v>
      </c>
      <c r="I53" s="232">
        <f t="shared" si="12"/>
        <v>4.040119549229932E-2</v>
      </c>
      <c r="J53" s="117"/>
      <c r="K53" s="122"/>
      <c r="L53"/>
    </row>
    <row r="54" spans="2:12" ht="18.75">
      <c r="B54" s="67">
        <v>6.2</v>
      </c>
      <c r="C54" s="141" t="s">
        <v>329</v>
      </c>
      <c r="D54" s="165" t="s">
        <v>2</v>
      </c>
      <c r="E54" s="46">
        <v>22.5</v>
      </c>
      <c r="F54" s="46">
        <v>2398</v>
      </c>
      <c r="G54" s="121">
        <f t="shared" si="11"/>
        <v>53955</v>
      </c>
      <c r="H54" s="231">
        <f t="shared" si="12"/>
        <v>2.037083609281354E-4</v>
      </c>
      <c r="I54" s="232">
        <f t="shared" si="12"/>
        <v>4.5834381208830462E-3</v>
      </c>
      <c r="J54" s="117"/>
      <c r="K54" s="122"/>
      <c r="L54"/>
    </row>
    <row r="55" spans="2:12" ht="18.75">
      <c r="B55" s="67">
        <v>6.3</v>
      </c>
      <c r="C55" s="141" t="s">
        <v>330</v>
      </c>
      <c r="D55" s="165" t="s">
        <v>2</v>
      </c>
      <c r="E55" s="46">
        <v>9.15</v>
      </c>
      <c r="F55" s="46">
        <v>2584</v>
      </c>
      <c r="G55" s="121">
        <f t="shared" si="11"/>
        <v>23643.600000000002</v>
      </c>
      <c r="H55" s="231">
        <f t="shared" si="12"/>
        <v>2.1950892603765716E-4</v>
      </c>
      <c r="I55" s="232">
        <f t="shared" si="12"/>
        <v>2.0085066732445631E-3</v>
      </c>
      <c r="J55" s="117"/>
      <c r="K55" s="122"/>
      <c r="L55"/>
    </row>
    <row r="56" spans="2:12" ht="19.5" thickBot="1">
      <c r="B56" s="67">
        <v>6.4</v>
      </c>
      <c r="C56" s="141" t="s">
        <v>409</v>
      </c>
      <c r="D56" s="165" t="s">
        <v>2</v>
      </c>
      <c r="E56" s="46">
        <v>18.760000000000002</v>
      </c>
      <c r="F56" s="46">
        <v>1802</v>
      </c>
      <c r="G56" s="121">
        <f t="shared" ref="G56" si="13">E56*F56</f>
        <v>33805.520000000004</v>
      </c>
      <c r="H56" s="231">
        <f t="shared" si="12"/>
        <v>1.5307859315783986E-4</v>
      </c>
      <c r="I56" s="232">
        <f t="shared" si="12"/>
        <v>2.8717544076410761E-3</v>
      </c>
      <c r="J56" s="117"/>
      <c r="K56" s="122"/>
      <c r="L56"/>
    </row>
    <row r="57" spans="2:12" ht="19.5" thickBot="1">
      <c r="B57" s="89">
        <v>8</v>
      </c>
      <c r="C57" s="90" t="s">
        <v>7</v>
      </c>
      <c r="D57" s="91"/>
      <c r="E57" s="92"/>
      <c r="F57" s="93"/>
      <c r="G57" s="93"/>
      <c r="H57" s="239"/>
      <c r="I57" s="239"/>
      <c r="J57" s="248">
        <f>K57/K247</f>
        <v>1.8181158101240604E-3</v>
      </c>
      <c r="K57" s="183">
        <f>G58</f>
        <v>21402.37</v>
      </c>
      <c r="L57"/>
    </row>
    <row r="58" spans="2:12" ht="18.75">
      <c r="B58" s="66"/>
      <c r="C58" s="133" t="s">
        <v>124</v>
      </c>
      <c r="D58" s="191"/>
      <c r="E58" s="99"/>
      <c r="F58" s="100"/>
      <c r="G58" s="192">
        <f>SUM(G59:G59)</f>
        <v>21402.37</v>
      </c>
      <c r="H58" s="237"/>
      <c r="I58" s="237"/>
      <c r="J58" s="200"/>
      <c r="K58" s="201"/>
      <c r="L58"/>
    </row>
    <row r="59" spans="2:12" ht="19.5" thickBot="1">
      <c r="B59" s="75">
        <v>8.1</v>
      </c>
      <c r="C59" s="146" t="s">
        <v>314</v>
      </c>
      <c r="D59" s="80" t="s">
        <v>3</v>
      </c>
      <c r="E59" s="46">
        <v>1.03</v>
      </c>
      <c r="F59" s="46">
        <v>20779</v>
      </c>
      <c r="G59" s="121">
        <f t="shared" ref="G59" si="14">E59*F59</f>
        <v>21402.37</v>
      </c>
      <c r="H59" s="231">
        <f>+F59/$K$247</f>
        <v>1.7651609807029715E-3</v>
      </c>
      <c r="I59" s="232">
        <f>+G59/$K$247</f>
        <v>1.8181158101240604E-3</v>
      </c>
      <c r="J59" s="114"/>
      <c r="K59" s="72"/>
      <c r="L59"/>
    </row>
    <row r="60" spans="2:12" ht="19.5" thickBot="1">
      <c r="B60" s="89" t="s">
        <v>143</v>
      </c>
      <c r="C60" s="90" t="s">
        <v>69</v>
      </c>
      <c r="D60" s="91"/>
      <c r="E60" s="92"/>
      <c r="F60" s="93"/>
      <c r="G60" s="93"/>
      <c r="H60" s="239"/>
      <c r="I60" s="239"/>
      <c r="J60" s="248">
        <f>K60/K247</f>
        <v>0.12368714444579794</v>
      </c>
      <c r="K60" s="183">
        <f>+G62+G66+G71+G74+G78+G83</f>
        <v>1456011.7760000001</v>
      </c>
      <c r="L60" s="38"/>
    </row>
    <row r="61" spans="2:12" ht="18.75">
      <c r="B61" s="94" t="s">
        <v>144</v>
      </c>
      <c r="C61" s="145" t="s">
        <v>128</v>
      </c>
      <c r="D61" s="166"/>
      <c r="E61" s="95"/>
      <c r="F61" s="96"/>
      <c r="G61" s="184"/>
      <c r="H61" s="240"/>
      <c r="I61" s="240"/>
      <c r="J61" s="195"/>
      <c r="K61" s="197"/>
      <c r="L61" s="38"/>
    </row>
    <row r="62" spans="2:12" ht="18.75">
      <c r="B62" s="66" t="s">
        <v>145</v>
      </c>
      <c r="C62" s="147" t="s">
        <v>129</v>
      </c>
      <c r="D62" s="167"/>
      <c r="E62" s="99"/>
      <c r="F62" s="100"/>
      <c r="G62" s="192">
        <f>SUM(G63:G65)</f>
        <v>189433.8</v>
      </c>
      <c r="H62" s="237"/>
      <c r="I62" s="237"/>
      <c r="J62" s="106"/>
      <c r="K62" s="126"/>
      <c r="L62" s="38"/>
    </row>
    <row r="63" spans="2:12" ht="18.75">
      <c r="B63" s="78" t="s">
        <v>146</v>
      </c>
      <c r="C63" s="141" t="s">
        <v>126</v>
      </c>
      <c r="D63" s="80" t="s">
        <v>2</v>
      </c>
      <c r="E63" s="46">
        <v>16</v>
      </c>
      <c r="F63" s="46">
        <v>995</v>
      </c>
      <c r="G63" s="121">
        <f t="shared" ref="G63:G65" si="15">E63*F63</f>
        <v>15920</v>
      </c>
      <c r="H63" s="231">
        <f t="shared" ref="H63:I65" si="16">+F63/$K$247</f>
        <v>8.4524528408463191E-5</v>
      </c>
      <c r="I63" s="232">
        <f t="shared" si="16"/>
        <v>1.352392454535411E-3</v>
      </c>
      <c r="J63" s="114"/>
      <c r="K63" s="72"/>
      <c r="L63" s="38"/>
    </row>
    <row r="64" spans="2:12" ht="21">
      <c r="B64" s="78" t="s">
        <v>147</v>
      </c>
      <c r="C64" s="141" t="s">
        <v>127</v>
      </c>
      <c r="D64" s="80" t="s">
        <v>2</v>
      </c>
      <c r="E64" s="46">
        <v>30.6</v>
      </c>
      <c r="F64" s="46">
        <v>953</v>
      </c>
      <c r="G64" s="121">
        <f t="shared" si="15"/>
        <v>29161.800000000003</v>
      </c>
      <c r="H64" s="231">
        <f t="shared" si="16"/>
        <v>8.0956658867603436E-5</v>
      </c>
      <c r="I64" s="232">
        <f t="shared" si="16"/>
        <v>2.4772737613486654E-3</v>
      </c>
      <c r="J64" s="249"/>
      <c r="K64" s="77"/>
      <c r="L64" s="38"/>
    </row>
    <row r="65" spans="2:12" ht="18.75">
      <c r="B65" s="78" t="s">
        <v>148</v>
      </c>
      <c r="C65" s="48" t="s">
        <v>303</v>
      </c>
      <c r="D65" s="80" t="s">
        <v>2</v>
      </c>
      <c r="E65" s="46">
        <v>69.400000000000006</v>
      </c>
      <c r="F65" s="46">
        <v>2080</v>
      </c>
      <c r="G65" s="121">
        <f t="shared" si="15"/>
        <v>144352</v>
      </c>
      <c r="H65" s="231">
        <f t="shared" si="16"/>
        <v>1.7669449154734013E-4</v>
      </c>
      <c r="I65" s="232">
        <f t="shared" si="16"/>
        <v>1.2262597713385405E-2</v>
      </c>
      <c r="J65" s="105"/>
      <c r="K65" s="125"/>
      <c r="L65"/>
    </row>
    <row r="66" spans="2:12" s="294" customFormat="1" ht="18.75">
      <c r="B66" s="295" t="s">
        <v>149</v>
      </c>
      <c r="C66" s="296" t="s">
        <v>130</v>
      </c>
      <c r="D66" s="297"/>
      <c r="E66" s="298"/>
      <c r="F66" s="299"/>
      <c r="G66" s="192">
        <f>SUM(G67:G70)</f>
        <v>41594.9</v>
      </c>
      <c r="H66" s="299"/>
      <c r="I66" s="299"/>
      <c r="J66" s="323"/>
      <c r="K66" s="300"/>
    </row>
    <row r="67" spans="2:12" ht="18.75">
      <c r="B67" s="78" t="s">
        <v>150</v>
      </c>
      <c r="C67" s="141" t="s">
        <v>125</v>
      </c>
      <c r="D67" s="80" t="s">
        <v>2</v>
      </c>
      <c r="E67" s="46">
        <v>10</v>
      </c>
      <c r="F67" s="46">
        <v>1049</v>
      </c>
      <c r="G67" s="121">
        <f t="shared" ref="G67:G70" si="17">E67*F67</f>
        <v>10490</v>
      </c>
      <c r="H67" s="231">
        <f>+F67/$K$247</f>
        <v>8.9111789246711437E-5</v>
      </c>
      <c r="I67" s="232">
        <f>+G67/$K$247</f>
        <v>8.911178924671144E-4</v>
      </c>
      <c r="J67" s="114"/>
      <c r="K67" s="72"/>
      <c r="L67"/>
    </row>
    <row r="68" spans="2:12" ht="18.75">
      <c r="B68" s="78" t="s">
        <v>146</v>
      </c>
      <c r="C68" s="223" t="s">
        <v>315</v>
      </c>
      <c r="D68" s="293" t="s">
        <v>2</v>
      </c>
      <c r="E68" s="46">
        <v>32.299999999999997</v>
      </c>
      <c r="F68" s="46">
        <v>214</v>
      </c>
      <c r="G68" s="121">
        <f t="shared" si="17"/>
        <v>6912.2</v>
      </c>
      <c r="H68" s="231">
        <f t="shared" ref="H68:H70" si="18">+F68/$K$247</f>
        <v>1.8179144803428264E-5</v>
      </c>
      <c r="I68" s="232">
        <f t="shared" ref="I68:I70" si="19">+G68/$K$247</f>
        <v>5.8718637715073291E-4</v>
      </c>
      <c r="J68" s="114"/>
      <c r="K68" s="72"/>
      <c r="L68" s="38"/>
    </row>
    <row r="69" spans="2:12" ht="18.75">
      <c r="B69" s="78" t="s">
        <v>147</v>
      </c>
      <c r="C69" s="223" t="s">
        <v>316</v>
      </c>
      <c r="D69" s="293" t="s">
        <v>2</v>
      </c>
      <c r="E69" s="46">
        <v>32.299999999999997</v>
      </c>
      <c r="F69" s="46">
        <v>321</v>
      </c>
      <c r="G69" s="121">
        <f t="shared" si="17"/>
        <v>10368.299999999999</v>
      </c>
      <c r="H69" s="231">
        <f t="shared" si="18"/>
        <v>2.7268717205142396E-5</v>
      </c>
      <c r="I69" s="232">
        <f t="shared" si="19"/>
        <v>8.8077956572609926E-4</v>
      </c>
      <c r="J69" s="114"/>
      <c r="K69" s="72"/>
      <c r="L69" s="38"/>
    </row>
    <row r="70" spans="2:12" ht="21">
      <c r="B70" s="78" t="s">
        <v>148</v>
      </c>
      <c r="C70" s="223" t="s">
        <v>317</v>
      </c>
      <c r="D70" s="293" t="s">
        <v>2</v>
      </c>
      <c r="E70" s="46">
        <v>32.299999999999997</v>
      </c>
      <c r="F70" s="46">
        <v>428</v>
      </c>
      <c r="G70" s="121">
        <f t="shared" si="17"/>
        <v>13824.4</v>
      </c>
      <c r="H70" s="231">
        <f t="shared" si="18"/>
        <v>3.6358289606856528E-5</v>
      </c>
      <c r="I70" s="232">
        <f t="shared" si="19"/>
        <v>1.1743727543014658E-3</v>
      </c>
      <c r="J70" s="249"/>
      <c r="K70" s="77"/>
      <c r="L70" s="38"/>
    </row>
    <row r="71" spans="2:12" ht="18.75">
      <c r="B71" s="66" t="s">
        <v>151</v>
      </c>
      <c r="C71" s="148" t="s">
        <v>48</v>
      </c>
      <c r="D71" s="168"/>
      <c r="E71" s="181"/>
      <c r="F71" s="106"/>
      <c r="G71" s="203">
        <f>SUM(G72:G73)</f>
        <v>16912.809999999998</v>
      </c>
      <c r="H71" s="241"/>
      <c r="I71" s="241"/>
      <c r="J71" s="106"/>
      <c r="K71" s="126"/>
      <c r="L71" s="38"/>
    </row>
    <row r="72" spans="2:12" ht="18.75">
      <c r="B72" s="75" t="s">
        <v>152</v>
      </c>
      <c r="C72" s="134" t="s">
        <v>309</v>
      </c>
      <c r="D72" s="80" t="s">
        <v>1</v>
      </c>
      <c r="E72" s="46">
        <v>8</v>
      </c>
      <c r="F72" s="46">
        <v>597.45000000000005</v>
      </c>
      <c r="G72" s="121">
        <f>E72*F72</f>
        <v>4779.6000000000004</v>
      </c>
      <c r="H72" s="231">
        <f>+F72/$K$247</f>
        <v>5.0752944218729982E-5</v>
      </c>
      <c r="I72" s="232">
        <f>+G72/$K$247</f>
        <v>4.0602355374983986E-4</v>
      </c>
      <c r="J72" s="113"/>
      <c r="K72" s="122"/>
      <c r="L72" s="38"/>
    </row>
    <row r="73" spans="2:12" ht="18.75">
      <c r="B73" s="67" t="s">
        <v>153</v>
      </c>
      <c r="C73" s="134" t="s">
        <v>310</v>
      </c>
      <c r="D73" s="165" t="s">
        <v>1</v>
      </c>
      <c r="E73" s="46">
        <v>33.61</v>
      </c>
      <c r="F73" s="46">
        <v>361</v>
      </c>
      <c r="G73" s="121">
        <f>E73*F73</f>
        <v>12133.21</v>
      </c>
      <c r="H73" s="231">
        <f>+F73/$K$247</f>
        <v>3.0666688196437399E-5</v>
      </c>
      <c r="I73" s="232">
        <f>+G73/$K$247</f>
        <v>1.0307073902822608E-3</v>
      </c>
      <c r="J73" s="118"/>
      <c r="K73" s="83"/>
      <c r="L73" s="38"/>
    </row>
    <row r="74" spans="2:12" ht="18.75">
      <c r="B74" s="94" t="s">
        <v>154</v>
      </c>
      <c r="C74" s="145" t="s">
        <v>72</v>
      </c>
      <c r="D74" s="166"/>
      <c r="E74" s="95"/>
      <c r="F74" s="96"/>
      <c r="G74" s="184">
        <f>SUM(G75:G76)</f>
        <v>219520.64000000001</v>
      </c>
      <c r="H74" s="240"/>
      <c r="I74" s="240"/>
      <c r="J74" s="198"/>
      <c r="K74" s="199"/>
      <c r="L74" s="38"/>
    </row>
    <row r="75" spans="2:12" ht="18.75">
      <c r="B75" s="79" t="s">
        <v>155</v>
      </c>
      <c r="C75" s="134" t="s">
        <v>331</v>
      </c>
      <c r="D75" s="80" t="s">
        <v>2</v>
      </c>
      <c r="E75" s="46">
        <v>8.52</v>
      </c>
      <c r="F75" s="46">
        <v>2196</v>
      </c>
      <c r="G75" s="121">
        <f t="shared" ref="G75:G76" si="20">E75*F75</f>
        <v>18709.919999999998</v>
      </c>
      <c r="H75" s="231">
        <f>+F75/$K$247</f>
        <v>1.8654860742209564E-4</v>
      </c>
      <c r="I75" s="232">
        <f>+G75/$K$247</f>
        <v>1.5893941352362548E-3</v>
      </c>
      <c r="J75" s="118"/>
      <c r="K75" s="83"/>
      <c r="L75"/>
    </row>
    <row r="76" spans="2:12" ht="18.75">
      <c r="B76" s="79" t="s">
        <v>156</v>
      </c>
      <c r="C76" s="135" t="s">
        <v>332</v>
      </c>
      <c r="D76" s="80" t="s">
        <v>2</v>
      </c>
      <c r="E76" s="46">
        <v>64.28</v>
      </c>
      <c r="F76" s="46">
        <v>3124</v>
      </c>
      <c r="G76" s="121">
        <f t="shared" si="20"/>
        <v>200810.72</v>
      </c>
      <c r="H76" s="231">
        <f>+F76/$K$247</f>
        <v>2.6538153442013968E-4</v>
      </c>
      <c r="I76" s="232">
        <f>+G76/$K$247</f>
        <v>1.7058725032526579E-2</v>
      </c>
      <c r="J76" s="108"/>
      <c r="K76" s="124"/>
      <c r="L76"/>
    </row>
    <row r="77" spans="2:12" ht="18.75">
      <c r="B77" s="204" t="s">
        <v>163</v>
      </c>
      <c r="C77" s="145" t="s">
        <v>164</v>
      </c>
      <c r="D77" s="166"/>
      <c r="E77" s="95"/>
      <c r="F77" s="96"/>
      <c r="G77" s="184"/>
      <c r="H77" s="240"/>
      <c r="I77" s="240"/>
      <c r="J77" s="198"/>
      <c r="K77" s="199"/>
      <c r="L77"/>
    </row>
    <row r="78" spans="2:12" ht="21">
      <c r="B78" s="205" t="s">
        <v>165</v>
      </c>
      <c r="C78" s="149" t="s">
        <v>70</v>
      </c>
      <c r="D78" s="169"/>
      <c r="E78" s="50"/>
      <c r="F78" s="206"/>
      <c r="G78" s="192">
        <f>SUM(G79:G82)</f>
        <v>414465.16599999997</v>
      </c>
      <c r="H78" s="242"/>
      <c r="I78" s="242"/>
      <c r="J78" s="250"/>
      <c r="K78" s="129"/>
      <c r="L78"/>
    </row>
    <row r="79" spans="2:12" ht="18.75">
      <c r="B79" s="81" t="s">
        <v>167</v>
      </c>
      <c r="C79" s="276" t="s">
        <v>318</v>
      </c>
      <c r="D79" s="275" t="s">
        <v>2</v>
      </c>
      <c r="E79" s="46">
        <v>28.45</v>
      </c>
      <c r="F79" s="46">
        <v>2485</v>
      </c>
      <c r="G79" s="121">
        <f t="shared" ref="G79" si="21">E79*F79</f>
        <v>70698.25</v>
      </c>
      <c r="H79" s="231">
        <f t="shared" ref="H79:I82" si="22">+F79/$K$247</f>
        <v>2.1109894783420203E-4</v>
      </c>
      <c r="I79" s="232">
        <f t="shared" si="22"/>
        <v>6.0057650658830479E-3</v>
      </c>
      <c r="J79" s="114"/>
      <c r="K79" s="72"/>
      <c r="L79"/>
    </row>
    <row r="80" spans="2:12" ht="18.75">
      <c r="B80" s="81" t="s">
        <v>168</v>
      </c>
      <c r="C80" s="47" t="s">
        <v>319</v>
      </c>
      <c r="D80" s="80" t="s">
        <v>2</v>
      </c>
      <c r="E80" s="46">
        <v>10.6</v>
      </c>
      <c r="F80" s="46">
        <v>1930</v>
      </c>
      <c r="G80" s="121">
        <f t="shared" ref="G80:G82" si="23">E80*F80</f>
        <v>20458</v>
      </c>
      <c r="H80" s="231">
        <f t="shared" si="22"/>
        <v>1.6395210032998388E-4</v>
      </c>
      <c r="I80" s="232">
        <f t="shared" si="22"/>
        <v>1.737892263497829E-3</v>
      </c>
      <c r="J80" s="114"/>
      <c r="K80" s="72"/>
      <c r="L80"/>
    </row>
    <row r="81" spans="2:17" ht="18.75">
      <c r="B81" s="81" t="s">
        <v>169</v>
      </c>
      <c r="C81" s="141" t="s">
        <v>320</v>
      </c>
      <c r="D81" s="80" t="s">
        <v>2</v>
      </c>
      <c r="E81" s="46">
        <v>33.42</v>
      </c>
      <c r="F81" s="46">
        <v>429.8</v>
      </c>
      <c r="G81" s="121">
        <f t="shared" si="23"/>
        <v>14363.916000000001</v>
      </c>
      <c r="H81" s="231">
        <f t="shared" si="22"/>
        <v>3.6511198301464804E-5</v>
      </c>
      <c r="I81" s="232">
        <f t="shared" si="22"/>
        <v>1.2202042472349538E-3</v>
      </c>
      <c r="J81" s="114"/>
      <c r="K81" s="72"/>
      <c r="L81"/>
    </row>
    <row r="82" spans="2:17" ht="18.75">
      <c r="B82" s="81" t="s">
        <v>170</v>
      </c>
      <c r="C82" s="223" t="s">
        <v>321</v>
      </c>
      <c r="D82" s="293" t="s">
        <v>2</v>
      </c>
      <c r="E82" s="46">
        <v>245</v>
      </c>
      <c r="F82" s="46">
        <v>1261</v>
      </c>
      <c r="G82" s="121">
        <f t="shared" si="23"/>
        <v>308945</v>
      </c>
      <c r="H82" s="231">
        <f t="shared" si="22"/>
        <v>1.0712103550057495E-4</v>
      </c>
      <c r="I82" s="232">
        <f t="shared" si="22"/>
        <v>2.6244653697640865E-2</v>
      </c>
      <c r="J82" s="114"/>
      <c r="K82" s="72"/>
      <c r="L82"/>
      <c r="Q82" s="33"/>
    </row>
    <row r="83" spans="2:17" ht="18.75">
      <c r="B83" s="205" t="s">
        <v>166</v>
      </c>
      <c r="C83" s="149" t="s">
        <v>71</v>
      </c>
      <c r="D83" s="170"/>
      <c r="E83" s="182"/>
      <c r="F83" s="100"/>
      <c r="G83" s="192">
        <f>SUM(G84:G87)</f>
        <v>574084.46</v>
      </c>
      <c r="H83" s="237"/>
      <c r="I83" s="237"/>
      <c r="J83" s="106"/>
      <c r="K83" s="126"/>
      <c r="L83"/>
      <c r="Q83" s="33"/>
    </row>
    <row r="84" spans="2:17" ht="18.75">
      <c r="B84" s="67" t="s">
        <v>171</v>
      </c>
      <c r="C84" s="47" t="s">
        <v>322</v>
      </c>
      <c r="D84" s="80" t="s">
        <v>3</v>
      </c>
      <c r="E84" s="46">
        <v>13.87</v>
      </c>
      <c r="F84" s="46">
        <v>6158</v>
      </c>
      <c r="G84" s="121">
        <f t="shared" ref="G84:G87" si="24">E84*F84</f>
        <v>85411.459999999992</v>
      </c>
      <c r="H84" s="231">
        <f t="shared" ref="H84:I87" si="25">+F84/$K$247</f>
        <v>5.2311763410986566E-4</v>
      </c>
      <c r="I84" s="232">
        <f t="shared" si="25"/>
        <v>7.2556415851038353E-3</v>
      </c>
      <c r="J84" s="114"/>
      <c r="K84" s="72"/>
      <c r="Q84"/>
    </row>
    <row r="85" spans="2:17" ht="18.75">
      <c r="B85" s="67" t="s">
        <v>172</v>
      </c>
      <c r="C85" s="47" t="s">
        <v>323</v>
      </c>
      <c r="D85" s="80" t="s">
        <v>2</v>
      </c>
      <c r="E85" s="46">
        <v>392</v>
      </c>
      <c r="F85" s="46">
        <v>630</v>
      </c>
      <c r="G85" s="121">
        <f t="shared" si="24"/>
        <v>246960</v>
      </c>
      <c r="H85" s="231">
        <f t="shared" si="25"/>
        <v>5.3518043112896287E-5</v>
      </c>
      <c r="I85" s="232">
        <f t="shared" si="25"/>
        <v>2.0979072900255347E-2</v>
      </c>
      <c r="J85" s="114"/>
      <c r="K85" s="72"/>
      <c r="L85"/>
      <c r="Q85" s="33"/>
    </row>
    <row r="86" spans="2:17" ht="18.75">
      <c r="B86" s="67" t="s">
        <v>173</v>
      </c>
      <c r="C86" s="47" t="s">
        <v>162</v>
      </c>
      <c r="D86" s="80" t="s">
        <v>2</v>
      </c>
      <c r="E86" s="46">
        <v>107</v>
      </c>
      <c r="F86" s="46">
        <v>2214</v>
      </c>
      <c r="G86" s="121">
        <f t="shared" si="24"/>
        <v>236898</v>
      </c>
      <c r="H86" s="231">
        <f t="shared" si="25"/>
        <v>1.8807769436817839E-4</v>
      </c>
      <c r="I86" s="232">
        <f t="shared" si="25"/>
        <v>2.0124313297395089E-2</v>
      </c>
      <c r="J86" s="114"/>
      <c r="K86" s="72"/>
      <c r="L86"/>
      <c r="Q86" s="41"/>
    </row>
    <row r="87" spans="2:17" ht="19.5" thickBot="1">
      <c r="B87" s="67" t="s">
        <v>174</v>
      </c>
      <c r="C87" s="47" t="s">
        <v>324</v>
      </c>
      <c r="D87" s="80" t="s">
        <v>2</v>
      </c>
      <c r="E87" s="46">
        <v>9</v>
      </c>
      <c r="F87" s="46">
        <v>535</v>
      </c>
      <c r="G87" s="121">
        <f t="shared" si="24"/>
        <v>4815</v>
      </c>
      <c r="H87" s="231">
        <f t="shared" si="25"/>
        <v>4.5447862008570657E-5</v>
      </c>
      <c r="I87" s="232">
        <f t="shared" si="25"/>
        <v>4.0903075807713596E-4</v>
      </c>
      <c r="J87" s="114"/>
      <c r="K87" s="72"/>
      <c r="L87"/>
      <c r="Q87" s="33"/>
    </row>
    <row r="88" spans="2:17" ht="19.5" thickBot="1">
      <c r="B88" s="89" t="s">
        <v>159</v>
      </c>
      <c r="C88" s="90" t="s">
        <v>179</v>
      </c>
      <c r="D88" s="91"/>
      <c r="E88" s="92"/>
      <c r="F88" s="93"/>
      <c r="G88" s="93"/>
      <c r="H88" s="239"/>
      <c r="I88" s="239"/>
      <c r="J88" s="248">
        <f>K88/K247</f>
        <v>0.11946685037302993</v>
      </c>
      <c r="K88" s="183">
        <f>G89+G91+G93</f>
        <v>1406331.61</v>
      </c>
      <c r="Q88" s="33"/>
    </row>
    <row r="89" spans="2:17" ht="21">
      <c r="B89" s="209" t="s">
        <v>160</v>
      </c>
      <c r="C89" s="219" t="s">
        <v>178</v>
      </c>
      <c r="D89" s="210"/>
      <c r="E89" s="211"/>
      <c r="F89" s="212"/>
      <c r="G89" s="184">
        <f>SUM(G90:G90)</f>
        <v>65890</v>
      </c>
      <c r="H89" s="243"/>
      <c r="I89" s="243"/>
      <c r="J89" s="251"/>
      <c r="K89" s="213"/>
      <c r="Q89" s="31"/>
    </row>
    <row r="90" spans="2:17" ht="21">
      <c r="B90" s="79" t="s">
        <v>86</v>
      </c>
      <c r="C90" s="150" t="s">
        <v>251</v>
      </c>
      <c r="D90" s="80" t="s">
        <v>2</v>
      </c>
      <c r="E90" s="46">
        <v>55</v>
      </c>
      <c r="F90" s="46">
        <v>1198</v>
      </c>
      <c r="G90" s="121">
        <f t="shared" ref="G90" si="26">E90*F90</f>
        <v>65890</v>
      </c>
      <c r="H90" s="231">
        <f>+F90/$K$247</f>
        <v>1.0176923118928532E-4</v>
      </c>
      <c r="I90" s="232">
        <f>+G90/$K$247</f>
        <v>5.5973077154106926E-3</v>
      </c>
      <c r="J90" s="253"/>
      <c r="K90" s="128"/>
      <c r="L90" s="42"/>
      <c r="M90"/>
      <c r="Q90" s="34"/>
    </row>
    <row r="91" spans="2:17" ht="18.75">
      <c r="B91" s="204" t="s">
        <v>161</v>
      </c>
      <c r="C91" s="145" t="s">
        <v>177</v>
      </c>
      <c r="D91" s="166"/>
      <c r="E91" s="95"/>
      <c r="F91" s="96"/>
      <c r="G91" s="184">
        <f>SUM(G92:G92)</f>
        <v>1330877.6100000001</v>
      </c>
      <c r="H91" s="240"/>
      <c r="I91" s="240"/>
      <c r="J91" s="198"/>
      <c r="K91" s="199"/>
      <c r="L91" s="33"/>
      <c r="M91"/>
      <c r="Q91" s="34"/>
    </row>
    <row r="92" spans="2:17" ht="21">
      <c r="B92" s="80" t="s">
        <v>87</v>
      </c>
      <c r="C92" s="141" t="s">
        <v>254</v>
      </c>
      <c r="D92" s="80" t="s">
        <v>2</v>
      </c>
      <c r="E92" s="46">
        <v>281.31</v>
      </c>
      <c r="F92" s="46">
        <v>4731</v>
      </c>
      <c r="G92" s="121">
        <f t="shared" ref="G92" si="27">E92*F92</f>
        <v>1330877.6100000001</v>
      </c>
      <c r="H92" s="231">
        <f>+F92/$K$247</f>
        <v>4.0189501899541645E-4</v>
      </c>
      <c r="I92" s="232">
        <f>+G92/$K$247</f>
        <v>0.1130570877936006</v>
      </c>
      <c r="J92" s="252"/>
      <c r="K92" s="127"/>
      <c r="L92" s="31"/>
      <c r="M92"/>
      <c r="Q92" s="34"/>
    </row>
    <row r="93" spans="2:17" ht="18.75">
      <c r="B93" s="204" t="s">
        <v>182</v>
      </c>
      <c r="C93" s="145" t="s">
        <v>176</v>
      </c>
      <c r="D93" s="166"/>
      <c r="E93" s="95"/>
      <c r="F93" s="96"/>
      <c r="G93" s="184">
        <f>SUM(G94:G94)</f>
        <v>9564</v>
      </c>
      <c r="H93" s="240"/>
      <c r="I93" s="240"/>
      <c r="J93" s="198"/>
      <c r="K93" s="199"/>
      <c r="L93" s="33"/>
      <c r="M93"/>
      <c r="Q93" s="33"/>
    </row>
    <row r="94" spans="2:17" ht="19.5" thickBot="1">
      <c r="B94" s="80" t="s">
        <v>183</v>
      </c>
      <c r="C94" s="150" t="s">
        <v>326</v>
      </c>
      <c r="D94" s="165" t="s">
        <v>45</v>
      </c>
      <c r="E94" s="46">
        <v>1</v>
      </c>
      <c r="F94" s="46">
        <v>9564</v>
      </c>
      <c r="G94" s="121">
        <f t="shared" ref="G94" si="28">E94*F94</f>
        <v>9564</v>
      </c>
      <c r="H94" s="231">
        <f>+F94/$K$247</f>
        <v>8.1245486401863506E-4</v>
      </c>
      <c r="I94" s="232">
        <f>+G94/$K$247</f>
        <v>8.1245486401863506E-4</v>
      </c>
      <c r="J94" s="116"/>
      <c r="K94" s="124"/>
      <c r="L94" s="33"/>
      <c r="M94"/>
      <c r="Q94" s="33"/>
    </row>
    <row r="95" spans="2:17" ht="19.5" thickBot="1">
      <c r="B95" s="89" t="s">
        <v>181</v>
      </c>
      <c r="C95" s="90" t="s">
        <v>68</v>
      </c>
      <c r="D95" s="91"/>
      <c r="E95" s="92"/>
      <c r="F95" s="93"/>
      <c r="G95" s="93"/>
      <c r="H95" s="239"/>
      <c r="I95" s="239"/>
      <c r="J95" s="248">
        <f>K95/K247</f>
        <v>7.9303970726712331E-2</v>
      </c>
      <c r="K95" s="183">
        <f>SUM(G96:G107)</f>
        <v>933545</v>
      </c>
      <c r="L95" s="33"/>
      <c r="M95"/>
      <c r="Q95" s="33"/>
    </row>
    <row r="96" spans="2:17" ht="18.75">
      <c r="B96" s="75">
        <v>11.1</v>
      </c>
      <c r="C96" s="136" t="s">
        <v>333</v>
      </c>
      <c r="D96" s="79" t="s">
        <v>6</v>
      </c>
      <c r="E96" s="46">
        <v>1</v>
      </c>
      <c r="F96" s="46">
        <v>16002</v>
      </c>
      <c r="G96" s="121">
        <f t="shared" ref="G96:G107" si="29">E96*F96</f>
        <v>16002</v>
      </c>
      <c r="H96" s="231">
        <f t="shared" ref="H96:H107" si="30">+F96/$K$247</f>
        <v>1.3593582950675658E-3</v>
      </c>
      <c r="I96" s="232">
        <f t="shared" ref="I96:I107" si="31">+G96/$K$247</f>
        <v>1.3593582950675658E-3</v>
      </c>
      <c r="J96" s="114"/>
      <c r="K96" s="72"/>
      <c r="L96" s="33"/>
      <c r="M96"/>
      <c r="Q96" s="33"/>
    </row>
    <row r="97" spans="2:17" ht="18.75">
      <c r="B97" s="67">
        <v>11.2</v>
      </c>
      <c r="C97" s="141" t="s">
        <v>334</v>
      </c>
      <c r="D97" s="80" t="s">
        <v>6</v>
      </c>
      <c r="E97" s="46">
        <v>1</v>
      </c>
      <c r="F97" s="46">
        <v>26292</v>
      </c>
      <c r="G97" s="121">
        <f t="shared" si="29"/>
        <v>26292</v>
      </c>
      <c r="H97" s="231">
        <f t="shared" si="30"/>
        <v>2.2334863325782052E-3</v>
      </c>
      <c r="I97" s="232">
        <f t="shared" si="31"/>
        <v>2.2334863325782052E-3</v>
      </c>
      <c r="J97" s="114"/>
      <c r="K97" s="72"/>
      <c r="L97" s="33"/>
      <c r="M97"/>
      <c r="Q97" s="33"/>
    </row>
    <row r="98" spans="2:17" ht="18.75">
      <c r="B98" s="67">
        <v>11.3</v>
      </c>
      <c r="C98" s="141" t="s">
        <v>335</v>
      </c>
      <c r="D98" s="80" t="s">
        <v>6</v>
      </c>
      <c r="E98" s="46">
        <v>3</v>
      </c>
      <c r="F98" s="46">
        <v>16673</v>
      </c>
      <c r="G98" s="121">
        <f t="shared" si="29"/>
        <v>50019</v>
      </c>
      <c r="H98" s="231">
        <f t="shared" si="30"/>
        <v>1.4163592584465394E-3</v>
      </c>
      <c r="I98" s="232">
        <f t="shared" si="31"/>
        <v>4.2490777753396184E-3</v>
      </c>
      <c r="J98" s="114"/>
      <c r="K98" s="72"/>
      <c r="L98" s="33"/>
      <c r="M98"/>
      <c r="Q98" s="33"/>
    </row>
    <row r="99" spans="2:17" ht="18.75">
      <c r="B99" s="75">
        <v>11.4</v>
      </c>
      <c r="C99" s="216" t="s">
        <v>336</v>
      </c>
      <c r="D99" s="80" t="s">
        <v>6</v>
      </c>
      <c r="E99" s="46">
        <v>1</v>
      </c>
      <c r="F99" s="46">
        <v>18895</v>
      </c>
      <c r="G99" s="121">
        <f t="shared" si="29"/>
        <v>18895</v>
      </c>
      <c r="H99" s="231">
        <f t="shared" si="30"/>
        <v>1.6051165470129768E-3</v>
      </c>
      <c r="I99" s="232">
        <f t="shared" si="31"/>
        <v>1.6051165470129768E-3</v>
      </c>
      <c r="J99" s="114"/>
      <c r="K99" s="72"/>
      <c r="L99" s="33"/>
      <c r="M99"/>
      <c r="Q99" s="33"/>
    </row>
    <row r="100" spans="2:17" ht="18.75">
      <c r="B100" s="75">
        <v>11.5</v>
      </c>
      <c r="C100" s="141" t="s">
        <v>337</v>
      </c>
      <c r="D100" s="80" t="s">
        <v>6</v>
      </c>
      <c r="E100" s="46">
        <v>1</v>
      </c>
      <c r="F100" s="46">
        <v>21675</v>
      </c>
      <c r="G100" s="121">
        <f t="shared" si="29"/>
        <v>21675</v>
      </c>
      <c r="H100" s="231">
        <f t="shared" si="30"/>
        <v>1.8412755309079795E-3</v>
      </c>
      <c r="I100" s="232">
        <f t="shared" si="31"/>
        <v>1.8412755309079795E-3</v>
      </c>
      <c r="J100" s="114"/>
      <c r="K100" s="72"/>
      <c r="L100" s="33"/>
      <c r="M100"/>
      <c r="Q100" s="33"/>
    </row>
    <row r="101" spans="2:17" ht="18.75">
      <c r="B101" s="75">
        <v>11.6</v>
      </c>
      <c r="C101" s="216" t="s">
        <v>338</v>
      </c>
      <c r="D101" s="80" t="s">
        <v>6</v>
      </c>
      <c r="E101" s="46">
        <v>3</v>
      </c>
      <c r="F101" s="46">
        <v>105595</v>
      </c>
      <c r="G101" s="121">
        <f t="shared" si="29"/>
        <v>316785</v>
      </c>
      <c r="H101" s="231">
        <f t="shared" si="30"/>
        <v>8.9702186706448941E-3</v>
      </c>
      <c r="I101" s="232">
        <f t="shared" si="31"/>
        <v>2.6910656011934684E-2</v>
      </c>
      <c r="J101" s="114"/>
      <c r="K101" s="72"/>
      <c r="L101" s="33"/>
      <c r="M101"/>
      <c r="Q101" s="33"/>
    </row>
    <row r="102" spans="2:17" ht="18.75">
      <c r="B102" s="75">
        <v>11.7</v>
      </c>
      <c r="C102" s="216" t="s">
        <v>339</v>
      </c>
      <c r="D102" s="80" t="s">
        <v>6</v>
      </c>
      <c r="E102" s="46">
        <v>8</v>
      </c>
      <c r="F102" s="46">
        <v>40015</v>
      </c>
      <c r="G102" s="121">
        <f t="shared" si="29"/>
        <v>320120</v>
      </c>
      <c r="H102" s="231">
        <f t="shared" si="30"/>
        <v>3.3992452304167382E-3</v>
      </c>
      <c r="I102" s="232">
        <f t="shared" si="31"/>
        <v>2.7193961843333905E-2</v>
      </c>
      <c r="J102" s="114"/>
      <c r="K102" s="72"/>
      <c r="L102" s="33"/>
      <c r="M102"/>
      <c r="Q102" s="33"/>
    </row>
    <row r="103" spans="2:17" ht="18.75">
      <c r="B103" s="75">
        <v>11.8</v>
      </c>
      <c r="C103" s="141" t="s">
        <v>340</v>
      </c>
      <c r="D103" s="80" t="s">
        <v>6</v>
      </c>
      <c r="E103" s="46">
        <v>2</v>
      </c>
      <c r="F103" s="46">
        <v>1925</v>
      </c>
      <c r="G103" s="121">
        <f t="shared" si="29"/>
        <v>3850</v>
      </c>
      <c r="H103" s="231">
        <f t="shared" si="30"/>
        <v>1.6352735395607201E-4</v>
      </c>
      <c r="I103" s="232">
        <f t="shared" si="31"/>
        <v>3.2705470791214401E-4</v>
      </c>
      <c r="J103" s="114"/>
      <c r="K103" s="72"/>
      <c r="L103" s="33"/>
      <c r="M103"/>
      <c r="Q103" s="33"/>
    </row>
    <row r="104" spans="2:17" ht="18.75">
      <c r="B104" s="75">
        <v>11.9</v>
      </c>
      <c r="C104" s="216" t="s">
        <v>341</v>
      </c>
      <c r="D104" s="80" t="s">
        <v>122</v>
      </c>
      <c r="E104" s="46">
        <v>53</v>
      </c>
      <c r="F104" s="46">
        <v>898</v>
      </c>
      <c r="G104" s="121">
        <f t="shared" si="29"/>
        <v>47594</v>
      </c>
      <c r="H104" s="231">
        <f t="shared" si="30"/>
        <v>7.6284448754572812E-5</v>
      </c>
      <c r="I104" s="232">
        <f t="shared" si="31"/>
        <v>4.043075783992359E-3</v>
      </c>
      <c r="J104" s="114"/>
      <c r="K104" s="72"/>
      <c r="L104" s="33"/>
      <c r="M104"/>
      <c r="Q104" s="33"/>
    </row>
    <row r="105" spans="2:17" ht="18.75">
      <c r="B105" s="97">
        <v>11.1</v>
      </c>
      <c r="C105" s="216" t="s">
        <v>342</v>
      </c>
      <c r="D105" s="80" t="s">
        <v>122</v>
      </c>
      <c r="E105" s="46">
        <v>2</v>
      </c>
      <c r="F105" s="46">
        <v>38904</v>
      </c>
      <c r="G105" s="121">
        <f t="shared" si="29"/>
        <v>77808</v>
      </c>
      <c r="H105" s="231">
        <f t="shared" si="30"/>
        <v>3.3048665861335194E-3</v>
      </c>
      <c r="I105" s="232">
        <f t="shared" si="31"/>
        <v>6.6097331722670388E-3</v>
      </c>
      <c r="J105" s="114"/>
      <c r="K105" s="72"/>
      <c r="L105" s="33"/>
      <c r="M105"/>
      <c r="Q105" s="33"/>
    </row>
    <row r="106" spans="2:17" ht="18.75">
      <c r="B106" s="75">
        <v>11.11</v>
      </c>
      <c r="C106" s="216" t="s">
        <v>343</v>
      </c>
      <c r="D106" s="80" t="s">
        <v>122</v>
      </c>
      <c r="E106" s="46">
        <v>1</v>
      </c>
      <c r="F106" s="46">
        <v>21802</v>
      </c>
      <c r="G106" s="121">
        <f t="shared" si="29"/>
        <v>21802</v>
      </c>
      <c r="H106" s="231">
        <f t="shared" si="30"/>
        <v>1.8520640888053412E-3</v>
      </c>
      <c r="I106" s="232">
        <f t="shared" si="31"/>
        <v>1.8520640888053412E-3</v>
      </c>
      <c r="J106" s="114"/>
      <c r="K106" s="72"/>
      <c r="L106" s="33"/>
      <c r="M106"/>
      <c r="Q106" s="33"/>
    </row>
    <row r="107" spans="2:17" ht="19.5" thickBot="1">
      <c r="B107" s="67">
        <v>11.12</v>
      </c>
      <c r="C107" s="141" t="s">
        <v>252</v>
      </c>
      <c r="D107" s="80" t="s">
        <v>31</v>
      </c>
      <c r="E107" s="46">
        <v>1</v>
      </c>
      <c r="F107" s="46">
        <v>12703</v>
      </c>
      <c r="G107" s="121">
        <f t="shared" si="29"/>
        <v>12703</v>
      </c>
      <c r="H107" s="231">
        <f t="shared" si="30"/>
        <v>1.0791106375605103E-3</v>
      </c>
      <c r="I107" s="232">
        <f t="shared" si="31"/>
        <v>1.0791106375605103E-3</v>
      </c>
      <c r="J107" s="114"/>
      <c r="K107" s="72"/>
      <c r="L107" s="33"/>
      <c r="M107"/>
      <c r="Q107" s="33"/>
    </row>
    <row r="108" spans="2:17" ht="19.5" thickBot="1">
      <c r="B108" s="89" t="s">
        <v>175</v>
      </c>
      <c r="C108" s="90" t="s">
        <v>9</v>
      </c>
      <c r="D108" s="91"/>
      <c r="E108" s="92"/>
      <c r="F108" s="93"/>
      <c r="G108" s="93"/>
      <c r="H108" s="239"/>
      <c r="I108" s="239"/>
      <c r="J108" s="248">
        <f>K108/K247</f>
        <v>6.266002921715115E-2</v>
      </c>
      <c r="K108" s="183">
        <f>SUM(G109:G114)</f>
        <v>737617</v>
      </c>
      <c r="L108" s="33"/>
      <c r="M108"/>
      <c r="Q108" s="33"/>
    </row>
    <row r="109" spans="2:17" ht="18.75">
      <c r="B109" s="75">
        <v>12.1</v>
      </c>
      <c r="C109" s="136" t="s">
        <v>344</v>
      </c>
      <c r="D109" s="79" t="s">
        <v>6</v>
      </c>
      <c r="E109" s="46">
        <v>8</v>
      </c>
      <c r="F109" s="46">
        <v>34398</v>
      </c>
      <c r="G109" s="121">
        <f t="shared" ref="G109:G114" si="32">E109*F109</f>
        <v>275184</v>
      </c>
      <c r="H109" s="231">
        <f t="shared" ref="H109:I114" si="33">+F109/$K$247</f>
        <v>2.9220851539641375E-3</v>
      </c>
      <c r="I109" s="232">
        <f t="shared" si="33"/>
        <v>2.33766812317131E-2</v>
      </c>
      <c r="J109" s="114"/>
      <c r="K109" s="72"/>
      <c r="L109" s="33"/>
      <c r="M109"/>
      <c r="Q109" s="33"/>
    </row>
    <row r="110" spans="2:17" ht="18.75">
      <c r="B110" s="67">
        <v>12.2</v>
      </c>
      <c r="C110" s="141" t="s">
        <v>345</v>
      </c>
      <c r="D110" s="80" t="s">
        <v>6</v>
      </c>
      <c r="E110" s="46">
        <v>5</v>
      </c>
      <c r="F110" s="46">
        <v>14750</v>
      </c>
      <c r="G110" s="121">
        <f t="shared" si="32"/>
        <v>73750</v>
      </c>
      <c r="H110" s="231">
        <f t="shared" si="33"/>
        <v>1.2530018030400322E-3</v>
      </c>
      <c r="I110" s="232">
        <f t="shared" si="33"/>
        <v>6.2650090152001608E-3</v>
      </c>
      <c r="J110" s="114"/>
      <c r="K110" s="72"/>
      <c r="L110" s="33"/>
      <c r="M110"/>
      <c r="Q110" s="33"/>
    </row>
    <row r="111" spans="2:17" ht="18.75">
      <c r="B111" s="75">
        <v>12.3</v>
      </c>
      <c r="C111" s="216" t="s">
        <v>346</v>
      </c>
      <c r="D111" s="80" t="s">
        <v>6</v>
      </c>
      <c r="E111" s="46">
        <v>2</v>
      </c>
      <c r="F111" s="46">
        <v>40400</v>
      </c>
      <c r="G111" s="121">
        <f t="shared" si="32"/>
        <v>80800</v>
      </c>
      <c r="H111" s="231">
        <f t="shared" si="33"/>
        <v>3.4319507012079524E-3</v>
      </c>
      <c r="I111" s="232">
        <f t="shared" si="33"/>
        <v>6.8639014024159048E-3</v>
      </c>
      <c r="J111" s="114"/>
      <c r="K111" s="72"/>
      <c r="L111" s="33"/>
      <c r="M111"/>
      <c r="Q111" s="33"/>
    </row>
    <row r="112" spans="2:17" ht="18.75">
      <c r="B112" s="75">
        <v>12.4</v>
      </c>
      <c r="C112" s="216" t="s">
        <v>348</v>
      </c>
      <c r="D112" s="80" t="s">
        <v>6</v>
      </c>
      <c r="E112" s="46">
        <v>1</v>
      </c>
      <c r="F112" s="46">
        <v>72143</v>
      </c>
      <c r="G112" s="121">
        <f t="shared" si="32"/>
        <v>72143</v>
      </c>
      <c r="H112" s="231">
        <f t="shared" si="33"/>
        <v>6.1284955306248846E-3</v>
      </c>
      <c r="I112" s="232">
        <f t="shared" si="33"/>
        <v>6.1284955306248846E-3</v>
      </c>
      <c r="J112" s="114"/>
      <c r="K112" s="72"/>
      <c r="L112" s="33"/>
      <c r="M112"/>
      <c r="Q112" s="33"/>
    </row>
    <row r="113" spans="2:17" ht="18.75">
      <c r="B113" s="75">
        <v>12.5</v>
      </c>
      <c r="C113" s="141" t="s">
        <v>347</v>
      </c>
      <c r="D113" s="80" t="s">
        <v>6</v>
      </c>
      <c r="E113" s="46">
        <v>4</v>
      </c>
      <c r="F113" s="46">
        <v>56560</v>
      </c>
      <c r="G113" s="121">
        <f t="shared" si="32"/>
        <v>226240</v>
      </c>
      <c r="H113" s="231">
        <f t="shared" si="33"/>
        <v>4.8047309816911339E-3</v>
      </c>
      <c r="I113" s="232">
        <f t="shared" si="33"/>
        <v>1.9218923926764536E-2</v>
      </c>
      <c r="J113" s="114"/>
      <c r="K113" s="72"/>
      <c r="L113" s="33"/>
      <c r="M113"/>
      <c r="Q113" s="33"/>
    </row>
    <row r="114" spans="2:17" ht="19.5" thickBot="1">
      <c r="B114" s="75">
        <v>12.6</v>
      </c>
      <c r="C114" s="141" t="s">
        <v>252</v>
      </c>
      <c r="D114" s="80" t="s">
        <v>31</v>
      </c>
      <c r="E114" s="46">
        <v>1</v>
      </c>
      <c r="F114" s="46">
        <v>9500</v>
      </c>
      <c r="G114" s="121">
        <f t="shared" si="32"/>
        <v>9500</v>
      </c>
      <c r="H114" s="231">
        <f t="shared" si="33"/>
        <v>8.0701811043256311E-4</v>
      </c>
      <c r="I114" s="232">
        <f t="shared" si="33"/>
        <v>8.0701811043256311E-4</v>
      </c>
      <c r="J114" s="114"/>
      <c r="K114" s="72"/>
      <c r="L114" s="33"/>
      <c r="M114"/>
      <c r="Q114" s="33"/>
    </row>
    <row r="115" spans="2:17" ht="19.5" thickBot="1">
      <c r="B115" s="89" t="s">
        <v>185</v>
      </c>
      <c r="C115" s="90" t="s">
        <v>184</v>
      </c>
      <c r="D115" s="91"/>
      <c r="E115" s="92"/>
      <c r="F115" s="93"/>
      <c r="G115" s="93"/>
      <c r="H115" s="239"/>
      <c r="I115" s="239"/>
      <c r="J115" s="248">
        <f>K115/K247</f>
        <v>5.5156799572723091E-2</v>
      </c>
      <c r="K115" s="183">
        <f>SUM(G116:G122)</f>
        <v>649291</v>
      </c>
      <c r="L115" s="33"/>
      <c r="M115"/>
      <c r="Q115" s="33"/>
    </row>
    <row r="116" spans="2:17" ht="18.75">
      <c r="B116" s="75">
        <v>13.1</v>
      </c>
      <c r="C116" s="136" t="s">
        <v>349</v>
      </c>
      <c r="D116" s="79" t="s">
        <v>6</v>
      </c>
      <c r="E116" s="46">
        <v>1</v>
      </c>
      <c r="F116" s="46">
        <v>29498</v>
      </c>
      <c r="G116" s="121">
        <f t="shared" ref="G116:G121" si="34">E116*F116</f>
        <v>29498</v>
      </c>
      <c r="H116" s="231">
        <f t="shared" ref="H116:I122" si="35">+F116/$K$247</f>
        <v>2.5058337075304997E-3</v>
      </c>
      <c r="I116" s="232">
        <f t="shared" si="35"/>
        <v>2.5058337075304997E-3</v>
      </c>
      <c r="J116" s="114"/>
      <c r="K116" s="72"/>
      <c r="L116" s="31"/>
      <c r="M116"/>
      <c r="Q116" s="31"/>
    </row>
    <row r="117" spans="2:17" ht="18.75">
      <c r="B117" s="67">
        <v>13.2</v>
      </c>
      <c r="C117" s="141" t="s">
        <v>350</v>
      </c>
      <c r="D117" s="80" t="s">
        <v>6</v>
      </c>
      <c r="E117" s="46">
        <v>3</v>
      </c>
      <c r="F117" s="46">
        <v>17100</v>
      </c>
      <c r="G117" s="121">
        <f t="shared" si="34"/>
        <v>51300</v>
      </c>
      <c r="H117" s="231">
        <f t="shared" si="35"/>
        <v>1.4526325987786136E-3</v>
      </c>
      <c r="I117" s="232">
        <f t="shared" si="35"/>
        <v>4.3578977963358405E-3</v>
      </c>
      <c r="J117" s="114"/>
      <c r="K117" s="72"/>
      <c r="L117" s="39"/>
      <c r="M117"/>
      <c r="Q117" s="33"/>
    </row>
    <row r="118" spans="2:17" ht="18.75">
      <c r="B118" s="75">
        <v>13.3</v>
      </c>
      <c r="C118" s="141" t="s">
        <v>351</v>
      </c>
      <c r="D118" s="80" t="s">
        <v>6</v>
      </c>
      <c r="E118" s="46">
        <v>8</v>
      </c>
      <c r="F118" s="46">
        <v>41938</v>
      </c>
      <c r="G118" s="121">
        <f t="shared" si="34"/>
        <v>335504</v>
      </c>
      <c r="H118" s="231">
        <f t="shared" si="35"/>
        <v>3.5626026858232452E-3</v>
      </c>
      <c r="I118" s="232">
        <f t="shared" si="35"/>
        <v>2.8500821486585962E-2</v>
      </c>
      <c r="J118" s="114"/>
      <c r="K118" s="72"/>
      <c r="L118" s="31"/>
      <c r="M118"/>
      <c r="Q118" s="34"/>
    </row>
    <row r="119" spans="2:17" ht="18.75">
      <c r="B119" s="67">
        <v>13.4</v>
      </c>
      <c r="C119" s="141" t="s">
        <v>352</v>
      </c>
      <c r="D119" s="80" t="s">
        <v>6</v>
      </c>
      <c r="E119" s="46">
        <v>1</v>
      </c>
      <c r="F119" s="46">
        <v>17100</v>
      </c>
      <c r="G119" s="121">
        <f t="shared" si="34"/>
        <v>17100</v>
      </c>
      <c r="H119" s="231">
        <f t="shared" si="35"/>
        <v>1.4526325987786136E-3</v>
      </c>
      <c r="I119" s="232">
        <f t="shared" si="35"/>
        <v>1.4526325987786136E-3</v>
      </c>
      <c r="J119" s="114"/>
      <c r="K119" s="72"/>
      <c r="L119" s="31"/>
      <c r="M119"/>
      <c r="Q119" s="34"/>
    </row>
    <row r="120" spans="2:17" ht="18.75">
      <c r="B120" s="67">
        <v>13.5</v>
      </c>
      <c r="C120" s="144" t="s">
        <v>353</v>
      </c>
      <c r="D120" s="80" t="s">
        <v>6</v>
      </c>
      <c r="E120" s="273">
        <v>6</v>
      </c>
      <c r="F120" s="273">
        <v>21375</v>
      </c>
      <c r="G120" s="274">
        <f t="shared" si="34"/>
        <v>128250</v>
      </c>
      <c r="H120" s="231">
        <f t="shared" si="35"/>
        <v>1.8157907484732669E-3</v>
      </c>
      <c r="I120" s="232">
        <f t="shared" si="35"/>
        <v>1.0894744490839601E-2</v>
      </c>
      <c r="J120" s="104"/>
      <c r="K120" s="70"/>
      <c r="L120" s="31"/>
      <c r="M120"/>
      <c r="Q120" s="34"/>
    </row>
    <row r="121" spans="2:17" ht="18.75">
      <c r="B121" s="75">
        <v>13.6</v>
      </c>
      <c r="C121" s="216" t="s">
        <v>354</v>
      </c>
      <c r="D121" s="80" t="s">
        <v>6</v>
      </c>
      <c r="E121" s="46">
        <v>2</v>
      </c>
      <c r="F121" s="46">
        <v>38476</v>
      </c>
      <c r="G121" s="121">
        <f t="shared" si="34"/>
        <v>76952</v>
      </c>
      <c r="H121" s="231">
        <f t="shared" si="35"/>
        <v>3.2685082965266629E-3</v>
      </c>
      <c r="I121" s="232">
        <f t="shared" si="35"/>
        <v>6.5370165930533257E-3</v>
      </c>
      <c r="J121" s="254"/>
      <c r="K121" s="130"/>
      <c r="L121" s="31"/>
      <c r="M121"/>
      <c r="Q121" s="34"/>
    </row>
    <row r="122" spans="2:17" ht="19.5" thickBot="1">
      <c r="B122" s="75">
        <v>13.7</v>
      </c>
      <c r="C122" s="141" t="s">
        <v>252</v>
      </c>
      <c r="D122" s="80" t="s">
        <v>6</v>
      </c>
      <c r="E122" s="46">
        <v>1</v>
      </c>
      <c r="F122" s="46">
        <v>10687</v>
      </c>
      <c r="G122" s="121">
        <f t="shared" ref="G122" si="36">E122*F122</f>
        <v>10687</v>
      </c>
      <c r="H122" s="231">
        <f t="shared" si="35"/>
        <v>9.0785289959924233E-4</v>
      </c>
      <c r="I122" s="232">
        <f t="shared" si="35"/>
        <v>9.0785289959924233E-4</v>
      </c>
      <c r="J122" s="254"/>
      <c r="K122" s="130"/>
      <c r="L122" s="31"/>
      <c r="M122"/>
      <c r="Q122" s="34"/>
    </row>
    <row r="123" spans="2:17" ht="19.5" thickBot="1">
      <c r="B123" s="89" t="s">
        <v>186</v>
      </c>
      <c r="C123" s="90" t="s">
        <v>36</v>
      </c>
      <c r="D123" s="91"/>
      <c r="E123" s="92"/>
      <c r="F123" s="93"/>
      <c r="G123" s="93"/>
      <c r="H123" s="239"/>
      <c r="I123" s="239"/>
      <c r="J123" s="248">
        <f>K123/K247</f>
        <v>1.6195069541611113E-2</v>
      </c>
      <c r="K123" s="183">
        <f>SUM(G124:G129)</f>
        <v>190644</v>
      </c>
      <c r="L123" s="31"/>
      <c r="M123"/>
      <c r="Q123" s="34"/>
    </row>
    <row r="124" spans="2:17" ht="18.75">
      <c r="B124" s="81">
        <v>14.1</v>
      </c>
      <c r="C124" s="151" t="s">
        <v>355</v>
      </c>
      <c r="D124" s="171" t="s">
        <v>6</v>
      </c>
      <c r="E124" s="46">
        <v>1</v>
      </c>
      <c r="F124" s="46">
        <v>40400</v>
      </c>
      <c r="G124" s="121">
        <f t="shared" ref="G124:G129" si="37">E124*F124</f>
        <v>40400</v>
      </c>
      <c r="H124" s="231">
        <f t="shared" ref="H124:I129" si="38">+F124/$K$247</f>
        <v>3.4319507012079524E-3</v>
      </c>
      <c r="I124" s="232">
        <f t="shared" si="38"/>
        <v>3.4319507012079524E-3</v>
      </c>
      <c r="J124" s="114"/>
      <c r="K124" s="72"/>
      <c r="L124" s="31"/>
      <c r="M124"/>
      <c r="Q124" s="34"/>
    </row>
    <row r="125" spans="2:17" ht="18.75">
      <c r="B125" s="67">
        <v>14.2</v>
      </c>
      <c r="C125" s="151" t="s">
        <v>356</v>
      </c>
      <c r="D125" s="80" t="s">
        <v>6</v>
      </c>
      <c r="E125" s="46">
        <v>1</v>
      </c>
      <c r="F125" s="46">
        <v>9978</v>
      </c>
      <c r="G125" s="121">
        <f t="shared" si="37"/>
        <v>9978</v>
      </c>
      <c r="H125" s="231">
        <f t="shared" si="38"/>
        <v>8.4762386377853843E-4</v>
      </c>
      <c r="I125" s="232">
        <f t="shared" si="38"/>
        <v>8.4762386377853843E-4</v>
      </c>
      <c r="J125" s="114"/>
      <c r="K125" s="72"/>
      <c r="L125" s="31"/>
      <c r="M125"/>
      <c r="Q125" s="34"/>
    </row>
    <row r="126" spans="2:17" ht="18.75">
      <c r="B126" s="81">
        <v>14.3</v>
      </c>
      <c r="C126" s="151" t="s">
        <v>357</v>
      </c>
      <c r="D126" s="80" t="s">
        <v>6</v>
      </c>
      <c r="E126" s="46">
        <v>1</v>
      </c>
      <c r="F126" s="46">
        <v>5130</v>
      </c>
      <c r="G126" s="121">
        <f t="shared" si="37"/>
        <v>5130</v>
      </c>
      <c r="H126" s="231">
        <f t="shared" si="38"/>
        <v>4.3578977963358405E-4</v>
      </c>
      <c r="I126" s="232">
        <f t="shared" si="38"/>
        <v>4.3578977963358405E-4</v>
      </c>
      <c r="J126" s="114"/>
      <c r="K126" s="72"/>
      <c r="L126" s="31"/>
      <c r="M126"/>
      <c r="Q126" s="34"/>
    </row>
    <row r="127" spans="2:17" ht="18.75">
      <c r="B127" s="67">
        <v>14.4</v>
      </c>
      <c r="C127" s="151" t="s">
        <v>358</v>
      </c>
      <c r="D127" s="80" t="s">
        <v>6</v>
      </c>
      <c r="E127" s="46">
        <v>1</v>
      </c>
      <c r="F127" s="46">
        <v>15006</v>
      </c>
      <c r="G127" s="121">
        <f t="shared" si="37"/>
        <v>15006</v>
      </c>
      <c r="H127" s="231">
        <f t="shared" si="38"/>
        <v>1.2747488173843202E-3</v>
      </c>
      <c r="I127" s="232">
        <f t="shared" si="38"/>
        <v>1.2747488173843202E-3</v>
      </c>
      <c r="J127" s="114"/>
      <c r="K127" s="72"/>
      <c r="L127" s="31"/>
      <c r="M127"/>
      <c r="Q127" s="34"/>
    </row>
    <row r="128" spans="2:17" ht="18.75">
      <c r="B128" s="81">
        <v>14.5</v>
      </c>
      <c r="C128" s="151" t="s">
        <v>359</v>
      </c>
      <c r="D128" s="80" t="s">
        <v>6</v>
      </c>
      <c r="E128" s="46">
        <v>1</v>
      </c>
      <c r="F128" s="46">
        <v>16246</v>
      </c>
      <c r="G128" s="121">
        <f t="shared" si="37"/>
        <v>16246</v>
      </c>
      <c r="H128" s="231">
        <f t="shared" si="38"/>
        <v>1.3800859181144652E-3</v>
      </c>
      <c r="I128" s="232">
        <f t="shared" si="38"/>
        <v>1.3800859181144652E-3</v>
      </c>
      <c r="J128" s="114"/>
      <c r="K128" s="72"/>
      <c r="L128" s="31"/>
      <c r="M128"/>
      <c r="Q128" s="34"/>
    </row>
    <row r="129" spans="2:17" ht="19.5" thickBot="1">
      <c r="B129" s="67">
        <v>14.6</v>
      </c>
      <c r="C129" s="151" t="s">
        <v>360</v>
      </c>
      <c r="D129" s="80" t="s">
        <v>6</v>
      </c>
      <c r="E129" s="46">
        <v>6</v>
      </c>
      <c r="F129" s="46">
        <v>17314</v>
      </c>
      <c r="G129" s="121">
        <f t="shared" si="37"/>
        <v>103884</v>
      </c>
      <c r="H129" s="231">
        <f t="shared" si="38"/>
        <v>1.4708117435820419E-3</v>
      </c>
      <c r="I129" s="232">
        <f t="shared" si="38"/>
        <v>8.8248704614922509E-3</v>
      </c>
      <c r="J129" s="114"/>
      <c r="K129" s="72"/>
      <c r="L129" s="31"/>
      <c r="M129"/>
      <c r="Q129" s="34"/>
    </row>
    <row r="130" spans="2:17" ht="19.5" thickBot="1">
      <c r="B130" s="89" t="s">
        <v>187</v>
      </c>
      <c r="C130" s="90" t="s">
        <v>195</v>
      </c>
      <c r="D130" s="91"/>
      <c r="E130" s="92"/>
      <c r="F130" s="93"/>
      <c r="G130" s="93"/>
      <c r="H130" s="239"/>
      <c r="I130" s="239"/>
      <c r="J130" s="248">
        <f>K130/K247</f>
        <v>2.4788198381497044E-4</v>
      </c>
      <c r="K130" s="183">
        <f>SUM(G131:G131)</f>
        <v>2918</v>
      </c>
      <c r="L130" s="33"/>
      <c r="M130"/>
    </row>
    <row r="131" spans="2:17" ht="19.5" thickBot="1">
      <c r="B131" s="69">
        <v>15.1</v>
      </c>
      <c r="C131" s="152" t="s">
        <v>363</v>
      </c>
      <c r="D131" s="163" t="s">
        <v>6</v>
      </c>
      <c r="E131" s="46">
        <v>2</v>
      </c>
      <c r="F131" s="46">
        <v>1459</v>
      </c>
      <c r="G131" s="121">
        <f>E131*F131</f>
        <v>2918</v>
      </c>
      <c r="H131" s="231">
        <f>+F131/$K$247</f>
        <v>1.2394099190748522E-4</v>
      </c>
      <c r="I131" s="232">
        <f>+G131/$K$247</f>
        <v>2.4788198381497044E-4</v>
      </c>
      <c r="J131" s="104"/>
      <c r="K131" s="70"/>
    </row>
    <row r="132" spans="2:17" ht="19.5" thickBot="1">
      <c r="B132" s="89" t="s">
        <v>188</v>
      </c>
      <c r="C132" s="90" t="s">
        <v>180</v>
      </c>
      <c r="D132" s="91"/>
      <c r="E132" s="92"/>
      <c r="F132" s="93"/>
      <c r="G132" s="93"/>
      <c r="H132" s="239"/>
      <c r="I132" s="239"/>
      <c r="J132" s="248">
        <f>K132/K247</f>
        <v>1.1313544415516711E-3</v>
      </c>
      <c r="K132" s="183">
        <f>SUM(G133:G134)</f>
        <v>13318</v>
      </c>
    </row>
    <row r="133" spans="2:17" ht="18.75">
      <c r="B133" s="75">
        <v>16.100000000000001</v>
      </c>
      <c r="C133" s="153" t="s">
        <v>361</v>
      </c>
      <c r="D133" s="161" t="s">
        <v>6</v>
      </c>
      <c r="E133" s="46">
        <v>3</v>
      </c>
      <c r="F133" s="46">
        <v>4040</v>
      </c>
      <c r="G133" s="121">
        <f>E133*F133</f>
        <v>12120</v>
      </c>
      <c r="H133" s="231">
        <f>+F133/$K$247</f>
        <v>3.4319507012079526E-4</v>
      </c>
      <c r="I133" s="232">
        <f>+G133/$K$247</f>
        <v>1.0295852103623857E-3</v>
      </c>
      <c r="J133" s="114"/>
      <c r="K133" s="72"/>
    </row>
    <row r="134" spans="2:17" ht="19.5" thickBot="1">
      <c r="B134" s="75">
        <v>16.2</v>
      </c>
      <c r="C134" s="153" t="s">
        <v>362</v>
      </c>
      <c r="D134" s="161" t="s">
        <v>6</v>
      </c>
      <c r="E134" s="46">
        <v>1</v>
      </c>
      <c r="F134" s="46">
        <v>1198</v>
      </c>
      <c r="G134" s="121">
        <f>E134*F134</f>
        <v>1198</v>
      </c>
      <c r="H134" s="231">
        <f>+F134/$K$247</f>
        <v>1.0176923118928532E-4</v>
      </c>
      <c r="I134" s="232">
        <f>+G134/$K$247</f>
        <v>1.0176923118928532E-4</v>
      </c>
      <c r="J134" s="114"/>
      <c r="K134" s="72"/>
    </row>
    <row r="135" spans="2:17" ht="19.5" thickBot="1">
      <c r="B135" s="89" t="s">
        <v>189</v>
      </c>
      <c r="C135" s="90" t="s">
        <v>0</v>
      </c>
      <c r="D135" s="91"/>
      <c r="E135" s="92"/>
      <c r="F135" s="93"/>
      <c r="G135" s="93"/>
      <c r="H135" s="239"/>
      <c r="I135" s="239"/>
      <c r="J135" s="248">
        <f>K135/K247</f>
        <v>4.0786865199811305E-2</v>
      </c>
      <c r="K135" s="183">
        <f>+G137+G139+G141+G145</f>
        <v>480132</v>
      </c>
    </row>
    <row r="136" spans="2:17" ht="18.75">
      <c r="B136" s="204" t="s">
        <v>190</v>
      </c>
      <c r="C136" s="145" t="s">
        <v>209</v>
      </c>
      <c r="D136" s="166"/>
      <c r="E136" s="95"/>
      <c r="F136" s="96"/>
      <c r="G136" s="184"/>
      <c r="H136" s="240"/>
      <c r="I136" s="240"/>
      <c r="J136" s="198"/>
      <c r="K136" s="199"/>
    </row>
    <row r="137" spans="2:17" ht="18.75">
      <c r="B137" s="66"/>
      <c r="C137" s="133" t="s">
        <v>197</v>
      </c>
      <c r="D137" s="191"/>
      <c r="E137" s="99"/>
      <c r="F137" s="100"/>
      <c r="G137" s="192">
        <f>SUM(G138:G138)</f>
        <v>84512</v>
      </c>
      <c r="H137" s="237"/>
      <c r="I137" s="237"/>
      <c r="J137" s="106"/>
      <c r="K137" s="126"/>
    </row>
    <row r="138" spans="2:17" ht="18.75">
      <c r="B138" s="75" t="s">
        <v>193</v>
      </c>
      <c r="C138" s="141" t="s">
        <v>364</v>
      </c>
      <c r="D138" s="80" t="s">
        <v>2</v>
      </c>
      <c r="E138" s="46">
        <v>152</v>
      </c>
      <c r="F138" s="46">
        <v>556</v>
      </c>
      <c r="G138" s="121">
        <f t="shared" ref="G138" si="39">E138*F138</f>
        <v>84512</v>
      </c>
      <c r="H138" s="231">
        <f>+F138/$K$247</f>
        <v>4.7231796779000535E-5</v>
      </c>
      <c r="I138" s="232">
        <f>+G138/$K$247</f>
        <v>7.1792331104080813E-3</v>
      </c>
      <c r="J138" s="114"/>
      <c r="K138" s="72"/>
    </row>
    <row r="139" spans="2:17" ht="18.75">
      <c r="B139" s="66"/>
      <c r="C139" s="133" t="s">
        <v>198</v>
      </c>
      <c r="D139" s="191"/>
      <c r="E139" s="99"/>
      <c r="F139" s="100"/>
      <c r="G139" s="192">
        <f>SUM(G140:G140)</f>
        <v>45500</v>
      </c>
      <c r="H139" s="237"/>
      <c r="I139" s="237"/>
      <c r="J139" s="106"/>
      <c r="K139" s="126"/>
    </row>
    <row r="140" spans="2:17" ht="18.75">
      <c r="B140" s="75" t="s">
        <v>194</v>
      </c>
      <c r="C140" s="141" t="s">
        <v>196</v>
      </c>
      <c r="D140" s="80" t="s">
        <v>2</v>
      </c>
      <c r="E140" s="46">
        <v>70</v>
      </c>
      <c r="F140" s="46">
        <v>650</v>
      </c>
      <c r="G140" s="121">
        <f t="shared" ref="G140" si="40">E140*F140</f>
        <v>45500</v>
      </c>
      <c r="H140" s="231">
        <f>+F140/$K$247</f>
        <v>5.5217028608543794E-5</v>
      </c>
      <c r="I140" s="232">
        <f>+G140/$K$247</f>
        <v>3.8651920025980654E-3</v>
      </c>
      <c r="J140" s="114"/>
      <c r="K140" s="72"/>
    </row>
    <row r="141" spans="2:17" ht="18.75">
      <c r="B141" s="204" t="s">
        <v>191</v>
      </c>
      <c r="C141" s="214" t="s">
        <v>202</v>
      </c>
      <c r="D141" s="166"/>
      <c r="E141" s="95"/>
      <c r="F141" s="96"/>
      <c r="G141" s="184">
        <f>SUM(G142:G144)</f>
        <v>236422</v>
      </c>
      <c r="H141" s="240"/>
      <c r="I141" s="240"/>
      <c r="J141" s="198"/>
      <c r="K141" s="199"/>
    </row>
    <row r="142" spans="2:17" ht="18.75">
      <c r="B142" s="75" t="s">
        <v>203</v>
      </c>
      <c r="C142" s="138" t="s">
        <v>201</v>
      </c>
      <c r="D142" s="80" t="s">
        <v>31</v>
      </c>
      <c r="E142" s="46">
        <v>1</v>
      </c>
      <c r="F142" s="46">
        <v>11748</v>
      </c>
      <c r="G142" s="121">
        <f t="shared" ref="G142:G144" si="41">E142*F142</f>
        <v>11748</v>
      </c>
      <c r="H142" s="231">
        <f t="shared" ref="H142:I144" si="42">+F142/$K$247</f>
        <v>9.979840801433422E-4</v>
      </c>
      <c r="I142" s="232">
        <f t="shared" si="42"/>
        <v>9.979840801433422E-4</v>
      </c>
      <c r="J142" s="116"/>
      <c r="K142" s="124"/>
    </row>
    <row r="143" spans="2:17" ht="18.75">
      <c r="B143" s="75" t="s">
        <v>204</v>
      </c>
      <c r="C143" s="138" t="s">
        <v>365</v>
      </c>
      <c r="D143" s="80" t="s">
        <v>31</v>
      </c>
      <c r="E143" s="46">
        <v>1</v>
      </c>
      <c r="F143" s="46">
        <v>18356</v>
      </c>
      <c r="G143" s="121">
        <f t="shared" si="41"/>
        <v>18356</v>
      </c>
      <c r="H143" s="231">
        <f t="shared" si="42"/>
        <v>1.5593288879052767E-3</v>
      </c>
      <c r="I143" s="232">
        <f t="shared" si="42"/>
        <v>1.5593288879052767E-3</v>
      </c>
      <c r="J143" s="116"/>
      <c r="K143" s="124"/>
    </row>
    <row r="144" spans="2:17" ht="18.75">
      <c r="B144" s="75" t="s">
        <v>205</v>
      </c>
      <c r="C144" s="139" t="s">
        <v>366</v>
      </c>
      <c r="D144" s="80" t="s">
        <v>31</v>
      </c>
      <c r="E144" s="46">
        <v>1</v>
      </c>
      <c r="F144" s="46">
        <v>206318</v>
      </c>
      <c r="G144" s="121">
        <f t="shared" si="41"/>
        <v>206318</v>
      </c>
      <c r="H144" s="231">
        <f t="shared" si="42"/>
        <v>1.7526564474550057E-2</v>
      </c>
      <c r="I144" s="232">
        <f t="shared" si="42"/>
        <v>1.7526564474550057E-2</v>
      </c>
      <c r="J144" s="116"/>
      <c r="K144" s="124"/>
    </row>
    <row r="145" spans="2:11" ht="18.75">
      <c r="B145" s="204" t="s">
        <v>192</v>
      </c>
      <c r="C145" s="214" t="s">
        <v>199</v>
      </c>
      <c r="D145" s="166"/>
      <c r="E145" s="95"/>
      <c r="F145" s="96"/>
      <c r="G145" s="184">
        <f>SUM(G146:G148)</f>
        <v>113698</v>
      </c>
      <c r="H145" s="240"/>
      <c r="I145" s="240"/>
      <c r="J145" s="198"/>
      <c r="K145" s="199"/>
    </row>
    <row r="146" spans="2:11" ht="18.75">
      <c r="B146" s="75" t="s">
        <v>206</v>
      </c>
      <c r="C146" s="139" t="s">
        <v>200</v>
      </c>
      <c r="D146" s="80" t="s">
        <v>31</v>
      </c>
      <c r="E146" s="46">
        <v>1</v>
      </c>
      <c r="F146" s="46">
        <v>17955</v>
      </c>
      <c r="G146" s="121">
        <f>E146*F146</f>
        <v>17955</v>
      </c>
      <c r="H146" s="231">
        <f t="shared" ref="H146:I148" si="43">+F146/$K$247</f>
        <v>1.5252642287175442E-3</v>
      </c>
      <c r="I146" s="232">
        <f t="shared" si="43"/>
        <v>1.5252642287175442E-3</v>
      </c>
      <c r="J146" s="116"/>
      <c r="K146" s="124"/>
    </row>
    <row r="147" spans="2:11" ht="18.75">
      <c r="B147" s="75" t="s">
        <v>207</v>
      </c>
      <c r="C147" s="139" t="s">
        <v>367</v>
      </c>
      <c r="D147" s="80" t="s">
        <v>31</v>
      </c>
      <c r="E147" s="46">
        <v>1</v>
      </c>
      <c r="F147" s="46">
        <v>59851</v>
      </c>
      <c r="G147" s="121">
        <f>E147*F147</f>
        <v>59851</v>
      </c>
      <c r="H147" s="231">
        <f t="shared" si="43"/>
        <v>5.0842990449999296E-3</v>
      </c>
      <c r="I147" s="232">
        <f t="shared" si="43"/>
        <v>5.0842990449999296E-3</v>
      </c>
      <c r="J147" s="116"/>
      <c r="K147" s="124"/>
    </row>
    <row r="148" spans="2:11" ht="19.5" thickBot="1">
      <c r="B148" s="75" t="s">
        <v>208</v>
      </c>
      <c r="C148" s="139" t="s">
        <v>368</v>
      </c>
      <c r="D148" s="80" t="s">
        <v>31</v>
      </c>
      <c r="E148" s="46">
        <v>1</v>
      </c>
      <c r="F148" s="46">
        <v>35892</v>
      </c>
      <c r="G148" s="121">
        <f>E148*F148</f>
        <v>35892</v>
      </c>
      <c r="H148" s="231">
        <f t="shared" si="43"/>
        <v>3.0489993704890059E-3</v>
      </c>
      <c r="I148" s="232">
        <f t="shared" si="43"/>
        <v>3.0489993704890059E-3</v>
      </c>
      <c r="J148" s="116"/>
      <c r="K148" s="124"/>
    </row>
    <row r="149" spans="2:11" ht="19.5" thickBot="1">
      <c r="B149" s="89" t="s">
        <v>210</v>
      </c>
      <c r="C149" s="90" t="s">
        <v>32</v>
      </c>
      <c r="D149" s="91"/>
      <c r="E149" s="92"/>
      <c r="F149" s="93"/>
      <c r="G149" s="93"/>
      <c r="H149" s="239"/>
      <c r="I149" s="239"/>
      <c r="J149" s="248">
        <f>K149/K247</f>
        <v>5.8365953810959312E-2</v>
      </c>
      <c r="K149" s="183">
        <f>+G150+G161+G163</f>
        <v>687068.3</v>
      </c>
    </row>
    <row r="150" spans="2:11" ht="18.75">
      <c r="B150" s="204" t="s">
        <v>211</v>
      </c>
      <c r="C150" s="214" t="s">
        <v>213</v>
      </c>
      <c r="D150" s="166"/>
      <c r="E150" s="95"/>
      <c r="F150" s="96"/>
      <c r="G150" s="184">
        <f>SUM(G151:G160)</f>
        <v>563081.30000000005</v>
      </c>
      <c r="H150" s="240"/>
      <c r="I150" s="240"/>
      <c r="J150" s="198"/>
      <c r="K150" s="199"/>
    </row>
    <row r="151" spans="2:11" ht="18.75">
      <c r="B151" s="82" t="s">
        <v>216</v>
      </c>
      <c r="C151" s="154" t="s">
        <v>215</v>
      </c>
      <c r="D151" s="82" t="s">
        <v>6</v>
      </c>
      <c r="E151" s="46">
        <v>1</v>
      </c>
      <c r="F151" s="46">
        <v>24565</v>
      </c>
      <c r="G151" s="121">
        <f t="shared" ref="G151:G159" si="44">E151*F151</f>
        <v>24565</v>
      </c>
      <c r="H151" s="231">
        <f t="shared" ref="H151:H160" si="45">+F151/$K$247</f>
        <v>2.0867789350290434E-3</v>
      </c>
      <c r="I151" s="232">
        <f t="shared" ref="I151:I160" si="46">+G151/$K$247</f>
        <v>2.0867789350290434E-3</v>
      </c>
      <c r="J151" s="118"/>
      <c r="K151" s="83"/>
    </row>
    <row r="152" spans="2:11" ht="18.75">
      <c r="B152" s="82" t="s">
        <v>217</v>
      </c>
      <c r="C152" s="154" t="s">
        <v>88</v>
      </c>
      <c r="D152" s="82" t="s">
        <v>6</v>
      </c>
      <c r="E152" s="46">
        <v>5</v>
      </c>
      <c r="F152" s="46">
        <v>4557</v>
      </c>
      <c r="G152" s="121">
        <f t="shared" si="44"/>
        <v>22785</v>
      </c>
      <c r="H152" s="231">
        <f t="shared" si="45"/>
        <v>3.8711384518328319E-4</v>
      </c>
      <c r="I152" s="232">
        <f t="shared" si="46"/>
        <v>1.9355692259164158E-3</v>
      </c>
      <c r="J152" s="118"/>
      <c r="K152" s="83"/>
    </row>
    <row r="153" spans="2:11" ht="18.75">
      <c r="B153" s="82" t="s">
        <v>218</v>
      </c>
      <c r="C153" s="154" t="s">
        <v>410</v>
      </c>
      <c r="D153" s="82" t="s">
        <v>6</v>
      </c>
      <c r="E153" s="46">
        <v>2</v>
      </c>
      <c r="F153" s="46">
        <v>7060</v>
      </c>
      <c r="G153" s="121">
        <f t="shared" si="44"/>
        <v>14120</v>
      </c>
      <c r="H153" s="231">
        <f t="shared" si="45"/>
        <v>5.9974187996356793E-4</v>
      </c>
      <c r="I153" s="232">
        <f t="shared" si="46"/>
        <v>1.1994837599271359E-3</v>
      </c>
      <c r="J153" s="118"/>
      <c r="K153" s="83"/>
    </row>
    <row r="154" spans="2:11" ht="18.75">
      <c r="B154" s="82" t="s">
        <v>219</v>
      </c>
      <c r="C154" s="154" t="s">
        <v>89</v>
      </c>
      <c r="D154" s="82" t="s">
        <v>6</v>
      </c>
      <c r="E154" s="46">
        <v>1</v>
      </c>
      <c r="F154" s="46">
        <v>662</v>
      </c>
      <c r="G154" s="121">
        <f t="shared" si="44"/>
        <v>662</v>
      </c>
      <c r="H154" s="231">
        <f t="shared" si="45"/>
        <v>5.6236419905932292E-5</v>
      </c>
      <c r="I154" s="232">
        <f t="shared" si="46"/>
        <v>5.6236419905932292E-5</v>
      </c>
      <c r="J154" s="118"/>
      <c r="K154" s="83"/>
    </row>
    <row r="155" spans="2:11" ht="18.75">
      <c r="B155" s="82" t="s">
        <v>220</v>
      </c>
      <c r="C155" s="154" t="s">
        <v>92</v>
      </c>
      <c r="D155" s="82" t="s">
        <v>122</v>
      </c>
      <c r="E155" s="46">
        <v>3.6</v>
      </c>
      <c r="F155" s="46">
        <v>948</v>
      </c>
      <c r="G155" s="121">
        <f t="shared" si="44"/>
        <v>3412.8</v>
      </c>
      <c r="H155" s="231">
        <f t="shared" si="45"/>
        <v>8.0531912493691561E-5</v>
      </c>
      <c r="I155" s="232">
        <f t="shared" si="46"/>
        <v>2.8991488497728964E-4</v>
      </c>
      <c r="J155" s="118"/>
      <c r="K155" s="83"/>
    </row>
    <row r="156" spans="2:11" ht="18.75">
      <c r="B156" s="82" t="s">
        <v>221</v>
      </c>
      <c r="C156" s="154" t="s">
        <v>90</v>
      </c>
      <c r="D156" s="82" t="s">
        <v>122</v>
      </c>
      <c r="E156" s="46">
        <v>6.5</v>
      </c>
      <c r="F156" s="46">
        <v>1555</v>
      </c>
      <c r="G156" s="121">
        <f t="shared" si="44"/>
        <v>10107.5</v>
      </c>
      <c r="H156" s="231">
        <f t="shared" si="45"/>
        <v>1.3209612228659324E-4</v>
      </c>
      <c r="I156" s="232">
        <f t="shared" si="46"/>
        <v>8.5862479486285598E-4</v>
      </c>
      <c r="J156" s="118"/>
      <c r="K156" s="83"/>
    </row>
    <row r="157" spans="2:11" ht="18.75">
      <c r="B157" s="82" t="s">
        <v>222</v>
      </c>
      <c r="C157" s="154" t="s">
        <v>91</v>
      </c>
      <c r="D157" s="82" t="s">
        <v>122</v>
      </c>
      <c r="E157" s="46">
        <v>150</v>
      </c>
      <c r="F157" s="46">
        <v>2047</v>
      </c>
      <c r="G157" s="121">
        <f t="shared" si="44"/>
        <v>307050</v>
      </c>
      <c r="H157" s="231">
        <f t="shared" si="45"/>
        <v>1.7389116547952176E-4</v>
      </c>
      <c r="I157" s="232">
        <f t="shared" si="46"/>
        <v>2.6083674821928263E-2</v>
      </c>
      <c r="J157" s="118"/>
      <c r="K157" s="83"/>
    </row>
    <row r="158" spans="2:11" ht="18.75">
      <c r="B158" s="82" t="s">
        <v>223</v>
      </c>
      <c r="C158" s="155" t="s">
        <v>411</v>
      </c>
      <c r="D158" s="80" t="s">
        <v>122</v>
      </c>
      <c r="E158" s="46">
        <v>100</v>
      </c>
      <c r="F158" s="46">
        <v>1269</v>
      </c>
      <c r="G158" s="121">
        <f t="shared" si="44"/>
        <v>126900</v>
      </c>
      <c r="H158" s="231">
        <f t="shared" si="45"/>
        <v>1.0780062969883396E-4</v>
      </c>
      <c r="I158" s="232">
        <f t="shared" si="46"/>
        <v>1.0780062969883396E-2</v>
      </c>
      <c r="J158" s="117"/>
      <c r="K158" s="122"/>
    </row>
    <row r="159" spans="2:11" ht="18.75">
      <c r="B159" s="82" t="s">
        <v>224</v>
      </c>
      <c r="C159" s="155" t="s">
        <v>413</v>
      </c>
      <c r="D159" s="80" t="s">
        <v>31</v>
      </c>
      <c r="E159" s="46">
        <v>1</v>
      </c>
      <c r="F159" s="46">
        <v>21529</v>
      </c>
      <c r="G159" s="121">
        <f t="shared" si="44"/>
        <v>21529</v>
      </c>
      <c r="H159" s="231">
        <f t="shared" si="45"/>
        <v>1.8288729367897528E-3</v>
      </c>
      <c r="I159" s="232">
        <f t="shared" si="46"/>
        <v>1.8288729367897528E-3</v>
      </c>
      <c r="J159" s="114"/>
      <c r="K159" s="72"/>
    </row>
    <row r="160" spans="2:11" ht="18.75">
      <c r="B160" s="82" t="s">
        <v>225</v>
      </c>
      <c r="C160" s="155" t="s">
        <v>412</v>
      </c>
      <c r="D160" s="80" t="s">
        <v>31</v>
      </c>
      <c r="E160" s="46">
        <v>1</v>
      </c>
      <c r="F160" s="46">
        <v>31950</v>
      </c>
      <c r="G160" s="121">
        <f t="shared" ref="G160" si="47">E160*F160</f>
        <v>31950</v>
      </c>
      <c r="H160" s="231">
        <f t="shared" si="45"/>
        <v>2.7141293292968832E-3</v>
      </c>
      <c r="I160" s="232">
        <f t="shared" si="46"/>
        <v>2.7141293292968832E-3</v>
      </c>
      <c r="J160" s="114"/>
      <c r="K160" s="72"/>
    </row>
    <row r="161" spans="2:11" ht="18.75">
      <c r="B161" s="204" t="s">
        <v>212</v>
      </c>
      <c r="C161" s="214" t="s">
        <v>214</v>
      </c>
      <c r="D161" s="166"/>
      <c r="E161" s="95"/>
      <c r="F161" s="96"/>
      <c r="G161" s="184">
        <f>SUM(G162:G162)</f>
        <v>4960</v>
      </c>
      <c r="H161" s="240"/>
      <c r="I161" s="240"/>
      <c r="J161" s="198"/>
      <c r="K161" s="199"/>
    </row>
    <row r="162" spans="2:11" ht="18.75">
      <c r="B162" s="84" t="s">
        <v>226</v>
      </c>
      <c r="C162" s="156" t="s">
        <v>44</v>
      </c>
      <c r="D162" s="172" t="s">
        <v>31</v>
      </c>
      <c r="E162" s="46">
        <v>1</v>
      </c>
      <c r="F162" s="46">
        <v>4960</v>
      </c>
      <c r="G162" s="121">
        <f>E162*F162</f>
        <v>4960</v>
      </c>
      <c r="H162" s="231">
        <f>+F162/$K$247</f>
        <v>4.213484029205803E-4</v>
      </c>
      <c r="I162" s="232">
        <f>+G162/$K$247</f>
        <v>4.213484029205803E-4</v>
      </c>
      <c r="J162" s="114"/>
      <c r="K162" s="72"/>
    </row>
    <row r="163" spans="2:11" ht="18.75">
      <c r="B163" s="204" t="s">
        <v>227</v>
      </c>
      <c r="C163" s="214" t="s">
        <v>228</v>
      </c>
      <c r="D163" s="166"/>
      <c r="E163" s="95"/>
      <c r="F163" s="96"/>
      <c r="G163" s="184">
        <f>SUM(G164:G176)</f>
        <v>119027</v>
      </c>
      <c r="H163" s="240"/>
      <c r="I163" s="240"/>
      <c r="J163" s="198"/>
      <c r="K163" s="199"/>
    </row>
    <row r="164" spans="2:11" ht="18.75">
      <c r="B164" s="85" t="s">
        <v>233</v>
      </c>
      <c r="C164" s="157" t="s">
        <v>74</v>
      </c>
      <c r="D164" s="173" t="s">
        <v>6</v>
      </c>
      <c r="E164" s="46">
        <v>1</v>
      </c>
      <c r="F164" s="46">
        <v>11457</v>
      </c>
      <c r="G164" s="121">
        <f t="shared" ref="G164:G176" si="48">E164*F164</f>
        <v>11457</v>
      </c>
      <c r="H164" s="231">
        <f t="shared" ref="H164:H176" si="49">+F164/$K$247</f>
        <v>9.7326384118167112E-4</v>
      </c>
      <c r="I164" s="232">
        <f t="shared" ref="I164:I176" si="50">+G164/$K$247</f>
        <v>9.7326384118167112E-4</v>
      </c>
      <c r="J164" s="114"/>
      <c r="K164" s="72"/>
    </row>
    <row r="165" spans="2:11" ht="18.75">
      <c r="B165" s="85" t="s">
        <v>234</v>
      </c>
      <c r="C165" s="157" t="s">
        <v>41</v>
      </c>
      <c r="D165" s="173" t="s">
        <v>6</v>
      </c>
      <c r="E165" s="46">
        <v>1</v>
      </c>
      <c r="F165" s="46">
        <v>16381</v>
      </c>
      <c r="G165" s="121">
        <f t="shared" si="48"/>
        <v>16381</v>
      </c>
      <c r="H165" s="231">
        <f t="shared" si="49"/>
        <v>1.3915540702100859E-3</v>
      </c>
      <c r="I165" s="232">
        <f t="shared" si="50"/>
        <v>1.3915540702100859E-3</v>
      </c>
      <c r="J165" s="114"/>
      <c r="K165" s="72"/>
    </row>
    <row r="166" spans="2:11" ht="18.75">
      <c r="B166" s="85" t="s">
        <v>235</v>
      </c>
      <c r="C166" s="157" t="s">
        <v>229</v>
      </c>
      <c r="D166" s="173" t="s">
        <v>6</v>
      </c>
      <c r="E166" s="46">
        <v>2</v>
      </c>
      <c r="F166" s="46">
        <v>4504</v>
      </c>
      <c r="G166" s="121">
        <f t="shared" si="48"/>
        <v>9008</v>
      </c>
      <c r="H166" s="231">
        <f t="shared" si="49"/>
        <v>3.8261153361981726E-4</v>
      </c>
      <c r="I166" s="232">
        <f t="shared" si="50"/>
        <v>7.6522306723963453E-4</v>
      </c>
      <c r="J166" s="114"/>
      <c r="K166" s="72"/>
    </row>
    <row r="167" spans="2:11" ht="18.75">
      <c r="B167" s="85" t="s">
        <v>236</v>
      </c>
      <c r="C167" s="157" t="s">
        <v>230</v>
      </c>
      <c r="D167" s="173" t="s">
        <v>6</v>
      </c>
      <c r="E167" s="46">
        <v>1</v>
      </c>
      <c r="F167" s="46">
        <v>4892</v>
      </c>
      <c r="G167" s="121">
        <f t="shared" si="48"/>
        <v>4892</v>
      </c>
      <c r="H167" s="231">
        <f t="shared" si="49"/>
        <v>4.1557185223537883E-4</v>
      </c>
      <c r="I167" s="232">
        <f t="shared" si="50"/>
        <v>4.1557185223537883E-4</v>
      </c>
      <c r="J167" s="114"/>
      <c r="K167" s="72"/>
    </row>
    <row r="168" spans="2:11" ht="18.75">
      <c r="B168" s="85" t="s">
        <v>237</v>
      </c>
      <c r="C168" s="157" t="s">
        <v>42</v>
      </c>
      <c r="D168" s="173" t="s">
        <v>6</v>
      </c>
      <c r="E168" s="46">
        <v>1</v>
      </c>
      <c r="F168" s="46">
        <v>6905</v>
      </c>
      <c r="G168" s="121">
        <f t="shared" si="48"/>
        <v>6905</v>
      </c>
      <c r="H168" s="231">
        <f t="shared" si="49"/>
        <v>5.8657474237229978E-4</v>
      </c>
      <c r="I168" s="232">
        <f t="shared" si="50"/>
        <v>5.8657474237229978E-4</v>
      </c>
      <c r="J168" s="114"/>
      <c r="K168" s="72"/>
    </row>
    <row r="169" spans="2:11" ht="18.75">
      <c r="B169" s="85" t="s">
        <v>238</v>
      </c>
      <c r="C169" s="157" t="s">
        <v>43</v>
      </c>
      <c r="D169" s="173" t="s">
        <v>6</v>
      </c>
      <c r="E169" s="46">
        <v>1</v>
      </c>
      <c r="F169" s="46">
        <v>2568</v>
      </c>
      <c r="G169" s="121">
        <f t="shared" si="48"/>
        <v>2568</v>
      </c>
      <c r="H169" s="231">
        <f t="shared" si="49"/>
        <v>2.1814973764113917E-4</v>
      </c>
      <c r="I169" s="232">
        <f t="shared" si="50"/>
        <v>2.1814973764113917E-4</v>
      </c>
      <c r="J169" s="114"/>
      <c r="K169" s="72"/>
    </row>
    <row r="170" spans="2:11" ht="18.75">
      <c r="B170" s="85" t="s">
        <v>239</v>
      </c>
      <c r="C170" s="157" t="s">
        <v>294</v>
      </c>
      <c r="D170" s="173" t="s">
        <v>6</v>
      </c>
      <c r="E170" s="46">
        <v>1</v>
      </c>
      <c r="F170" s="46">
        <v>11183</v>
      </c>
      <c r="G170" s="121">
        <f t="shared" si="48"/>
        <v>11183</v>
      </c>
      <c r="H170" s="231">
        <f t="shared" si="49"/>
        <v>9.4998773989130036E-4</v>
      </c>
      <c r="I170" s="232">
        <f t="shared" si="50"/>
        <v>9.4998773989130036E-4</v>
      </c>
      <c r="J170" s="114"/>
      <c r="K170" s="72"/>
    </row>
    <row r="171" spans="2:11" ht="18.75">
      <c r="B171" s="85" t="s">
        <v>240</v>
      </c>
      <c r="C171" s="157" t="s">
        <v>231</v>
      </c>
      <c r="D171" s="173" t="s">
        <v>6</v>
      </c>
      <c r="E171" s="46">
        <v>1</v>
      </c>
      <c r="F171" s="46">
        <v>5616</v>
      </c>
      <c r="G171" s="121">
        <f t="shared" si="48"/>
        <v>5616</v>
      </c>
      <c r="H171" s="231">
        <f t="shared" si="49"/>
        <v>4.7707512717781833E-4</v>
      </c>
      <c r="I171" s="232">
        <f t="shared" si="50"/>
        <v>4.7707512717781833E-4</v>
      </c>
      <c r="J171" s="114"/>
      <c r="K171" s="72"/>
    </row>
    <row r="172" spans="2:11" ht="18.75">
      <c r="B172" s="85" t="s">
        <v>241</v>
      </c>
      <c r="C172" s="157" t="s">
        <v>415</v>
      </c>
      <c r="D172" s="173" t="s">
        <v>6</v>
      </c>
      <c r="E172" s="46">
        <v>4</v>
      </c>
      <c r="F172" s="46">
        <v>6525</v>
      </c>
      <c r="G172" s="121">
        <f t="shared" ref="G172" si="51">E172*F172</f>
        <v>26100</v>
      </c>
      <c r="H172" s="231">
        <f t="shared" si="49"/>
        <v>5.5429401795499729E-4</v>
      </c>
      <c r="I172" s="232">
        <f t="shared" si="50"/>
        <v>2.2171760718199891E-3</v>
      </c>
      <c r="J172" s="114"/>
      <c r="K172" s="72"/>
    </row>
    <row r="173" spans="2:11" ht="18.75">
      <c r="B173" s="85" t="s">
        <v>241</v>
      </c>
      <c r="C173" s="157" t="s">
        <v>414</v>
      </c>
      <c r="D173" s="173" t="s">
        <v>6</v>
      </c>
      <c r="E173" s="46">
        <v>2</v>
      </c>
      <c r="F173" s="46">
        <v>10080</v>
      </c>
      <c r="G173" s="121">
        <f t="shared" si="48"/>
        <v>20160</v>
      </c>
      <c r="H173" s="231">
        <f t="shared" si="49"/>
        <v>8.562886898063406E-4</v>
      </c>
      <c r="I173" s="232">
        <f t="shared" si="50"/>
        <v>1.7125773796126812E-3</v>
      </c>
      <c r="J173" s="114"/>
      <c r="K173" s="72"/>
    </row>
    <row r="174" spans="2:11" ht="18.75">
      <c r="B174" s="85" t="s">
        <v>242</v>
      </c>
      <c r="C174" s="157" t="s">
        <v>73</v>
      </c>
      <c r="D174" s="173" t="s">
        <v>6</v>
      </c>
      <c r="E174" s="46">
        <v>2</v>
      </c>
      <c r="F174" s="46">
        <v>1289</v>
      </c>
      <c r="G174" s="121">
        <f t="shared" si="48"/>
        <v>2578</v>
      </c>
      <c r="H174" s="231">
        <f t="shared" si="49"/>
        <v>1.0949961519448146E-4</v>
      </c>
      <c r="I174" s="232">
        <f t="shared" si="50"/>
        <v>2.1899923038896292E-4</v>
      </c>
      <c r="J174" s="114"/>
      <c r="K174" s="72"/>
    </row>
    <row r="175" spans="2:11" ht="18.75">
      <c r="B175" s="85" t="s">
        <v>243</v>
      </c>
      <c r="C175" s="157" t="s">
        <v>232</v>
      </c>
      <c r="D175" s="173" t="s">
        <v>6</v>
      </c>
      <c r="E175" s="46">
        <v>1</v>
      </c>
      <c r="F175" s="46">
        <v>821</v>
      </c>
      <c r="G175" s="121">
        <f t="shared" si="48"/>
        <v>821</v>
      </c>
      <c r="H175" s="231">
        <f t="shared" si="49"/>
        <v>6.9743354596329933E-5</v>
      </c>
      <c r="I175" s="232">
        <f t="shared" si="50"/>
        <v>6.9743354596329933E-5</v>
      </c>
      <c r="J175" s="114"/>
      <c r="K175" s="72"/>
    </row>
    <row r="176" spans="2:11" ht="19.5" thickBot="1">
      <c r="B176" s="85" t="s">
        <v>244</v>
      </c>
      <c r="C176" s="157" t="s">
        <v>75</v>
      </c>
      <c r="D176" s="173" t="s">
        <v>6</v>
      </c>
      <c r="E176" s="46">
        <v>1</v>
      </c>
      <c r="F176" s="46">
        <v>1358</v>
      </c>
      <c r="G176" s="121">
        <f t="shared" si="48"/>
        <v>1358</v>
      </c>
      <c r="H176" s="231">
        <f t="shared" si="49"/>
        <v>1.1536111515446533E-4</v>
      </c>
      <c r="I176" s="232">
        <f t="shared" si="50"/>
        <v>1.1536111515446533E-4</v>
      </c>
      <c r="J176" s="114"/>
      <c r="K176" s="72"/>
    </row>
    <row r="177" spans="2:13" ht="19.5" thickBot="1">
      <c r="B177" s="89" t="s">
        <v>246</v>
      </c>
      <c r="C177" s="90" t="s">
        <v>245</v>
      </c>
      <c r="D177" s="91"/>
      <c r="E177" s="92"/>
      <c r="F177" s="93"/>
      <c r="G177" s="93"/>
      <c r="H177" s="239"/>
      <c r="I177" s="239"/>
      <c r="J177" s="248">
        <f>K177/K247</f>
        <v>1.3240193967580978E-3</v>
      </c>
      <c r="K177" s="183">
        <f>SUM(G178:G179)</f>
        <v>15586</v>
      </c>
    </row>
    <row r="178" spans="2:13" ht="18.75">
      <c r="B178" s="84">
        <v>19.100000000000001</v>
      </c>
      <c r="C178" s="155" t="s">
        <v>369</v>
      </c>
      <c r="D178" s="172" t="s">
        <v>31</v>
      </c>
      <c r="E178" s="46">
        <v>1</v>
      </c>
      <c r="F178" s="46">
        <v>5980</v>
      </c>
      <c r="G178" s="121">
        <f>E178*F178</f>
        <v>5980</v>
      </c>
      <c r="H178" s="231">
        <f>+F178/$K$247</f>
        <v>5.0799666319860284E-4</v>
      </c>
      <c r="I178" s="232">
        <f>+G178/$K$247</f>
        <v>5.0799666319860284E-4</v>
      </c>
      <c r="J178" s="114"/>
      <c r="K178" s="72"/>
    </row>
    <row r="179" spans="2:13" ht="19.5" thickBot="1">
      <c r="B179" s="84">
        <v>19.2</v>
      </c>
      <c r="C179" s="154" t="s">
        <v>370</v>
      </c>
      <c r="D179" s="173" t="s">
        <v>6</v>
      </c>
      <c r="E179" s="46">
        <v>3</v>
      </c>
      <c r="F179" s="46">
        <v>3202</v>
      </c>
      <c r="G179" s="121">
        <f>E179*F179</f>
        <v>9606</v>
      </c>
      <c r="H179" s="231">
        <f>+F179/$K$247</f>
        <v>2.7200757785316495E-4</v>
      </c>
      <c r="I179" s="232">
        <f>+G179/$K$247</f>
        <v>8.1602273355949485E-4</v>
      </c>
      <c r="J179" s="215"/>
      <c r="K179" s="124"/>
    </row>
    <row r="180" spans="2:13" ht="19.5" thickBot="1">
      <c r="B180" s="89" t="s">
        <v>247</v>
      </c>
      <c r="C180" s="90" t="s">
        <v>93</v>
      </c>
      <c r="D180" s="91"/>
      <c r="E180" s="92"/>
      <c r="F180" s="93"/>
      <c r="G180" s="93"/>
      <c r="H180" s="239"/>
      <c r="I180" s="239"/>
      <c r="J180" s="248">
        <f>K180/K247</f>
        <v>1.4093254584945588E-2</v>
      </c>
      <c r="K180" s="183">
        <f>SUM(G181:G190)</f>
        <v>165902</v>
      </c>
    </row>
    <row r="181" spans="2:13" ht="18.75">
      <c r="B181" s="86">
        <v>20.100000000000001</v>
      </c>
      <c r="C181" s="155" t="s">
        <v>398</v>
      </c>
      <c r="D181" s="172" t="s">
        <v>6</v>
      </c>
      <c r="E181" s="46">
        <v>6</v>
      </c>
      <c r="F181" s="46">
        <v>2586</v>
      </c>
      <c r="G181" s="121">
        <f t="shared" ref="G181:G190" si="52">E181*F181</f>
        <v>15516</v>
      </c>
      <c r="H181" s="231">
        <f t="shared" ref="H181:I190" si="53">+F181/$K$247</f>
        <v>2.1967882458722192E-4</v>
      </c>
      <c r="I181" s="232">
        <f t="shared" si="53"/>
        <v>1.3180729475233315E-3</v>
      </c>
      <c r="J181" s="114"/>
      <c r="K181" s="72"/>
    </row>
    <row r="182" spans="2:13" ht="18.75">
      <c r="B182" s="86">
        <v>20.2</v>
      </c>
      <c r="C182" s="155" t="s">
        <v>258</v>
      </c>
      <c r="D182" s="172" t="s">
        <v>31</v>
      </c>
      <c r="E182" s="46">
        <v>13</v>
      </c>
      <c r="F182" s="46">
        <v>1198</v>
      </c>
      <c r="G182" s="121">
        <f t="shared" si="52"/>
        <v>15574</v>
      </c>
      <c r="H182" s="231">
        <f t="shared" si="53"/>
        <v>1.0176923118928532E-4</v>
      </c>
      <c r="I182" s="232">
        <f t="shared" si="53"/>
        <v>1.3230000054607093E-3</v>
      </c>
      <c r="J182" s="114"/>
      <c r="K182" s="72"/>
    </row>
    <row r="183" spans="2:13" ht="18.75">
      <c r="B183" s="86">
        <v>20.3</v>
      </c>
      <c r="C183" s="156" t="s">
        <v>416</v>
      </c>
      <c r="D183" s="173" t="s">
        <v>31</v>
      </c>
      <c r="E183" s="46">
        <v>1</v>
      </c>
      <c r="F183" s="46">
        <v>70215</v>
      </c>
      <c r="G183" s="121">
        <f t="shared" si="52"/>
        <v>70215</v>
      </c>
      <c r="H183" s="231">
        <f t="shared" si="53"/>
        <v>5.9647133288444655E-3</v>
      </c>
      <c r="I183" s="232">
        <f t="shared" si="53"/>
        <v>5.9647133288444655E-3</v>
      </c>
      <c r="J183" s="116"/>
      <c r="K183" s="124"/>
    </row>
    <row r="184" spans="2:13" ht="19.5" customHeight="1">
      <c r="B184" s="86">
        <v>20.399999999999999</v>
      </c>
      <c r="C184" s="301" t="s">
        <v>419</v>
      </c>
      <c r="D184" s="302" t="s">
        <v>420</v>
      </c>
      <c r="E184" s="302">
        <v>4</v>
      </c>
      <c r="F184" s="46">
        <v>1732</v>
      </c>
      <c r="G184" s="121">
        <f t="shared" si="52"/>
        <v>6928</v>
      </c>
      <c r="H184" s="231">
        <f t="shared" ref="H184:H190" si="54">+F184/$K$247</f>
        <v>1.4713214392307361E-4</v>
      </c>
      <c r="I184" s="232">
        <f t="shared" si="53"/>
        <v>5.8852857569229445E-4</v>
      </c>
      <c r="J184" s="324"/>
      <c r="K184" s="303"/>
      <c r="L184" s="304"/>
      <c r="M184" s="306"/>
    </row>
    <row r="185" spans="2:13" ht="19.5" customHeight="1">
      <c r="B185" s="86">
        <v>20.6</v>
      </c>
      <c r="C185" s="301" t="s">
        <v>421</v>
      </c>
      <c r="D185" s="302" t="s">
        <v>420</v>
      </c>
      <c r="E185" s="302">
        <v>2</v>
      </c>
      <c r="F185" s="46">
        <v>1070</v>
      </c>
      <c r="G185" s="121">
        <f t="shared" si="52"/>
        <v>2140</v>
      </c>
      <c r="H185" s="231">
        <f t="shared" si="54"/>
        <v>9.0895724017141314E-5</v>
      </c>
      <c r="I185" s="232">
        <f t="shared" si="53"/>
        <v>1.8179144803428263E-4</v>
      </c>
      <c r="J185" s="324"/>
      <c r="K185" s="303"/>
      <c r="L185" s="304"/>
      <c r="M185" s="306"/>
    </row>
    <row r="186" spans="2:13" ht="19.5" customHeight="1">
      <c r="B186" s="86">
        <v>20.7</v>
      </c>
      <c r="C186" s="301" t="s">
        <v>422</v>
      </c>
      <c r="D186" s="302" t="s">
        <v>420</v>
      </c>
      <c r="E186" s="302">
        <v>1</v>
      </c>
      <c r="F186" s="46">
        <v>1847</v>
      </c>
      <c r="G186" s="121">
        <f t="shared" si="52"/>
        <v>1847</v>
      </c>
      <c r="H186" s="231">
        <f t="shared" si="54"/>
        <v>1.5690131052304674E-4</v>
      </c>
      <c r="I186" s="232">
        <f t="shared" si="53"/>
        <v>1.5690131052304674E-4</v>
      </c>
      <c r="J186" s="324"/>
      <c r="K186" s="303"/>
      <c r="L186" s="304"/>
      <c r="M186" s="306"/>
    </row>
    <row r="187" spans="2:13" ht="19.5" customHeight="1">
      <c r="B187" s="86">
        <v>20.8</v>
      </c>
      <c r="C187" s="301" t="s">
        <v>423</v>
      </c>
      <c r="D187" s="302" t="s">
        <v>420</v>
      </c>
      <c r="E187" s="302">
        <v>1</v>
      </c>
      <c r="F187" s="46">
        <v>1847</v>
      </c>
      <c r="G187" s="121">
        <f t="shared" si="52"/>
        <v>1847</v>
      </c>
      <c r="H187" s="231">
        <f t="shared" si="54"/>
        <v>1.5690131052304674E-4</v>
      </c>
      <c r="I187" s="232">
        <f t="shared" si="53"/>
        <v>1.5690131052304674E-4</v>
      </c>
      <c r="J187" s="324"/>
      <c r="K187" s="303"/>
      <c r="L187" s="304"/>
      <c r="M187" s="306"/>
    </row>
    <row r="188" spans="2:13" ht="19.5" customHeight="1">
      <c r="B188" s="86">
        <v>20.9</v>
      </c>
      <c r="C188" s="301" t="s">
        <v>424</v>
      </c>
      <c r="D188" s="302" t="s">
        <v>420</v>
      </c>
      <c r="E188" s="302">
        <v>1</v>
      </c>
      <c r="F188" s="46">
        <v>34507</v>
      </c>
      <c r="G188" s="121">
        <f t="shared" si="52"/>
        <v>34507</v>
      </c>
      <c r="H188" s="231">
        <f t="shared" si="54"/>
        <v>2.9313446249154165E-3</v>
      </c>
      <c r="I188" s="232">
        <f t="shared" si="53"/>
        <v>2.9313446249154165E-3</v>
      </c>
      <c r="J188" s="324"/>
      <c r="K188" s="303"/>
      <c r="L188" s="304"/>
      <c r="M188" s="306"/>
    </row>
    <row r="189" spans="2:13" ht="19.5" customHeight="1">
      <c r="B189" s="305" t="s">
        <v>427</v>
      </c>
      <c r="C189" s="301" t="s">
        <v>425</v>
      </c>
      <c r="D189" s="302" t="s">
        <v>420</v>
      </c>
      <c r="E189" s="302">
        <v>1</v>
      </c>
      <c r="F189" s="46">
        <v>2078</v>
      </c>
      <c r="G189" s="121">
        <f t="shared" si="52"/>
        <v>2078</v>
      </c>
      <c r="H189" s="231">
        <f t="shared" si="54"/>
        <v>1.7652459299777537E-4</v>
      </c>
      <c r="I189" s="232">
        <f t="shared" si="53"/>
        <v>1.7652459299777537E-4</v>
      </c>
      <c r="J189" s="324"/>
      <c r="K189" s="303"/>
      <c r="L189" s="304"/>
      <c r="M189" s="306"/>
    </row>
    <row r="190" spans="2:13" ht="19.5" customHeight="1" thickBot="1">
      <c r="B190" s="86">
        <v>20.11</v>
      </c>
      <c r="C190" s="301" t="s">
        <v>426</v>
      </c>
      <c r="D190" s="302" t="s">
        <v>45</v>
      </c>
      <c r="E190" s="302">
        <v>1</v>
      </c>
      <c r="F190" s="46">
        <v>15250</v>
      </c>
      <c r="G190" s="121">
        <f t="shared" si="52"/>
        <v>15250</v>
      </c>
      <c r="H190" s="231">
        <f t="shared" si="54"/>
        <v>1.2954764404312198E-3</v>
      </c>
      <c r="I190" s="232">
        <f t="shared" si="53"/>
        <v>1.2954764404312198E-3</v>
      </c>
      <c r="J190" s="324"/>
      <c r="K190" s="303"/>
      <c r="L190" s="304"/>
      <c r="M190" s="306"/>
    </row>
    <row r="191" spans="2:13" ht="19.5" thickBot="1">
      <c r="B191" s="89" t="s">
        <v>250</v>
      </c>
      <c r="C191" s="90" t="s">
        <v>33</v>
      </c>
      <c r="D191" s="91"/>
      <c r="E191" s="92"/>
      <c r="F191" s="93"/>
      <c r="G191" s="93"/>
      <c r="H191" s="239"/>
      <c r="I191" s="239"/>
      <c r="J191" s="248">
        <f>K191/K247</f>
        <v>7.4518523230396788E-2</v>
      </c>
      <c r="K191" s="183">
        <f>SUM(G192:G216)</f>
        <v>877212</v>
      </c>
    </row>
    <row r="192" spans="2:13" ht="18.75">
      <c r="B192" s="75">
        <v>21.1</v>
      </c>
      <c r="C192" s="140" t="s">
        <v>417</v>
      </c>
      <c r="D192" s="163" t="s">
        <v>31</v>
      </c>
      <c r="E192" s="46">
        <v>1</v>
      </c>
      <c r="F192" s="46">
        <v>150978</v>
      </c>
      <c r="G192" s="121">
        <f t="shared" ref="G192:G216" si="55">E192*F192</f>
        <v>150978</v>
      </c>
      <c r="H192" s="231">
        <f t="shared" ref="H192:H202" si="56">+F192/$K$247</f>
        <v>1.2825471608093423E-2</v>
      </c>
      <c r="I192" s="232">
        <f t="shared" ref="I192:I202" si="57">+G192/$K$247</f>
        <v>1.2825471608093423E-2</v>
      </c>
      <c r="J192" s="114"/>
      <c r="K192" s="72"/>
    </row>
    <row r="193" spans="2:11" ht="18.75">
      <c r="B193" s="75">
        <v>21.2</v>
      </c>
      <c r="C193" s="134" t="s">
        <v>256</v>
      </c>
      <c r="D193" s="174" t="s">
        <v>31</v>
      </c>
      <c r="E193" s="46">
        <v>1</v>
      </c>
      <c r="F193" s="46">
        <v>15896</v>
      </c>
      <c r="G193" s="121">
        <f t="shared" si="55"/>
        <v>15896</v>
      </c>
      <c r="H193" s="231">
        <f t="shared" si="56"/>
        <v>1.3503536719406341E-3</v>
      </c>
      <c r="I193" s="232">
        <f t="shared" si="57"/>
        <v>1.3503536719406341E-3</v>
      </c>
      <c r="J193" s="114"/>
      <c r="K193" s="72"/>
    </row>
    <row r="194" spans="2:11" ht="18.75">
      <c r="B194" s="75">
        <v>21.4</v>
      </c>
      <c r="C194" s="134" t="s">
        <v>34</v>
      </c>
      <c r="D194" s="174" t="s">
        <v>31</v>
      </c>
      <c r="E194" s="46">
        <v>1</v>
      </c>
      <c r="F194" s="46">
        <v>9852</v>
      </c>
      <c r="G194" s="121">
        <f t="shared" si="55"/>
        <v>9852</v>
      </c>
      <c r="H194" s="231">
        <f t="shared" si="56"/>
        <v>8.3692025515595908E-4</v>
      </c>
      <c r="I194" s="232">
        <f t="shared" si="57"/>
        <v>8.3692025515595908E-4</v>
      </c>
      <c r="J194" s="114"/>
      <c r="K194" s="72"/>
    </row>
    <row r="195" spans="2:11" ht="18.75">
      <c r="B195" s="87">
        <v>21.5</v>
      </c>
      <c r="C195" s="135" t="s">
        <v>35</v>
      </c>
      <c r="D195" s="175" t="s">
        <v>31</v>
      </c>
      <c r="E195" s="46">
        <v>1</v>
      </c>
      <c r="F195" s="46">
        <v>38560</v>
      </c>
      <c r="G195" s="121">
        <f t="shared" si="55"/>
        <v>38560</v>
      </c>
      <c r="H195" s="231">
        <f t="shared" si="56"/>
        <v>3.2756440356083824E-3</v>
      </c>
      <c r="I195" s="232">
        <f t="shared" si="57"/>
        <v>3.2756440356083824E-3</v>
      </c>
      <c r="J195" s="114"/>
      <c r="K195" s="72"/>
    </row>
    <row r="196" spans="2:11" ht="18.75">
      <c r="B196" s="75">
        <v>21.7</v>
      </c>
      <c r="C196" s="134" t="s">
        <v>255</v>
      </c>
      <c r="D196" s="160" t="s">
        <v>6</v>
      </c>
      <c r="E196" s="46">
        <v>7</v>
      </c>
      <c r="F196" s="46">
        <v>9946</v>
      </c>
      <c r="G196" s="121">
        <f t="shared" si="55"/>
        <v>69622</v>
      </c>
      <c r="H196" s="231">
        <f t="shared" si="56"/>
        <v>8.4490548698550234E-4</v>
      </c>
      <c r="I196" s="232">
        <f t="shared" si="57"/>
        <v>5.9143384088985165E-3</v>
      </c>
      <c r="J196" s="114"/>
      <c r="K196" s="72"/>
    </row>
    <row r="197" spans="2:11" ht="18.75">
      <c r="B197" s="75">
        <v>21.9</v>
      </c>
      <c r="C197" s="146" t="s">
        <v>94</v>
      </c>
      <c r="D197" s="160" t="s">
        <v>122</v>
      </c>
      <c r="E197" s="46">
        <v>44</v>
      </c>
      <c r="F197" s="46">
        <v>400</v>
      </c>
      <c r="G197" s="121">
        <f t="shared" si="55"/>
        <v>17600</v>
      </c>
      <c r="H197" s="231">
        <f t="shared" si="56"/>
        <v>3.3979709912950028E-5</v>
      </c>
      <c r="I197" s="232">
        <f t="shared" si="57"/>
        <v>1.495107236169801E-3</v>
      </c>
      <c r="J197" s="114"/>
      <c r="K197" s="72"/>
    </row>
    <row r="198" spans="2:11" ht="18.75">
      <c r="B198" s="75">
        <v>21.12</v>
      </c>
      <c r="C198" s="146" t="s">
        <v>418</v>
      </c>
      <c r="D198" s="174" t="s">
        <v>31</v>
      </c>
      <c r="E198" s="46">
        <v>1</v>
      </c>
      <c r="F198" s="46">
        <v>207931</v>
      </c>
      <c r="G198" s="121">
        <f t="shared" si="55"/>
        <v>207931</v>
      </c>
      <c r="H198" s="231">
        <f t="shared" si="56"/>
        <v>1.7663587654774028E-2</v>
      </c>
      <c r="I198" s="232">
        <f t="shared" si="57"/>
        <v>1.7663587654774028E-2</v>
      </c>
      <c r="J198" s="114"/>
      <c r="K198" s="72"/>
    </row>
    <row r="199" spans="2:11" ht="18.75">
      <c r="B199" s="75">
        <v>21.13</v>
      </c>
      <c r="C199" s="146" t="s">
        <v>257</v>
      </c>
      <c r="D199" s="174" t="s">
        <v>31</v>
      </c>
      <c r="E199" s="46">
        <v>1</v>
      </c>
      <c r="F199" s="46">
        <v>9860</v>
      </c>
      <c r="G199" s="121">
        <f t="shared" si="55"/>
        <v>9860</v>
      </c>
      <c r="H199" s="231">
        <f t="shared" si="56"/>
        <v>8.375998493542181E-4</v>
      </c>
      <c r="I199" s="232">
        <f t="shared" si="57"/>
        <v>8.375998493542181E-4</v>
      </c>
      <c r="J199" s="114"/>
      <c r="K199" s="72"/>
    </row>
    <row r="200" spans="2:11" ht="18.75">
      <c r="B200" s="87">
        <v>21.14</v>
      </c>
      <c r="C200" s="135" t="s">
        <v>95</v>
      </c>
      <c r="D200" s="174" t="s">
        <v>31</v>
      </c>
      <c r="E200" s="46">
        <v>1</v>
      </c>
      <c r="F200" s="46">
        <v>26792</v>
      </c>
      <c r="G200" s="121">
        <f t="shared" si="55"/>
        <v>26792</v>
      </c>
      <c r="H200" s="231">
        <f t="shared" si="56"/>
        <v>2.2759609699693926E-3</v>
      </c>
      <c r="I200" s="232">
        <f t="shared" si="57"/>
        <v>2.2759609699693926E-3</v>
      </c>
      <c r="J200" s="114"/>
      <c r="K200" s="72"/>
    </row>
    <row r="201" spans="2:11" ht="18.75">
      <c r="B201" s="75">
        <v>21.16</v>
      </c>
      <c r="C201" s="135" t="s">
        <v>76</v>
      </c>
      <c r="D201" s="175" t="s">
        <v>31</v>
      </c>
      <c r="E201" s="46">
        <v>1</v>
      </c>
      <c r="F201" s="46">
        <v>14896</v>
      </c>
      <c r="G201" s="121">
        <f t="shared" si="55"/>
        <v>14896</v>
      </c>
      <c r="H201" s="231">
        <f t="shared" si="56"/>
        <v>1.2654043971582589E-3</v>
      </c>
      <c r="I201" s="232">
        <f t="shared" si="57"/>
        <v>1.2654043971582589E-3</v>
      </c>
      <c r="J201" s="114"/>
      <c r="K201" s="72"/>
    </row>
    <row r="202" spans="2:11" ht="18.75">
      <c r="B202" s="75" t="s">
        <v>371</v>
      </c>
      <c r="C202" s="135" t="s">
        <v>383</v>
      </c>
      <c r="D202" s="161" t="s">
        <v>6</v>
      </c>
      <c r="E202" s="46">
        <v>80</v>
      </c>
      <c r="F202" s="46">
        <v>448</v>
      </c>
      <c r="G202" s="121">
        <f t="shared" si="55"/>
        <v>35840</v>
      </c>
      <c r="H202" s="231">
        <f t="shared" si="56"/>
        <v>3.8057275102504028E-5</v>
      </c>
      <c r="I202" s="232">
        <f t="shared" si="57"/>
        <v>3.0445820082003225E-3</v>
      </c>
      <c r="J202" s="114"/>
      <c r="K202" s="72"/>
    </row>
    <row r="203" spans="2:11" ht="18.75">
      <c r="B203" s="75" t="s">
        <v>372</v>
      </c>
      <c r="C203" s="135" t="s">
        <v>384</v>
      </c>
      <c r="D203" s="161" t="s">
        <v>6</v>
      </c>
      <c r="E203" s="46">
        <v>8</v>
      </c>
      <c r="F203" s="46">
        <v>4555</v>
      </c>
      <c r="G203" s="121">
        <f t="shared" ref="G203:G213" si="58">E203*F203</f>
        <v>36440</v>
      </c>
      <c r="H203" s="231">
        <f t="shared" ref="H203:H213" si="59">+F203/$K$247</f>
        <v>3.8694394663371841E-4</v>
      </c>
      <c r="I203" s="232">
        <f t="shared" ref="I203:I213" si="60">+G203/$K$247</f>
        <v>3.0955515730697472E-3</v>
      </c>
      <c r="J203" s="114"/>
      <c r="K203" s="72"/>
    </row>
    <row r="204" spans="2:11" ht="18.75">
      <c r="B204" s="75" t="s">
        <v>373</v>
      </c>
      <c r="C204" s="135" t="s">
        <v>385</v>
      </c>
      <c r="D204" s="161" t="s">
        <v>6</v>
      </c>
      <c r="E204" s="46">
        <v>4</v>
      </c>
      <c r="F204" s="46">
        <v>684</v>
      </c>
      <c r="G204" s="121">
        <f t="shared" si="58"/>
        <v>2736</v>
      </c>
      <c r="H204" s="231">
        <f t="shared" si="59"/>
        <v>5.8105303951144541E-5</v>
      </c>
      <c r="I204" s="232">
        <f t="shared" si="60"/>
        <v>2.3242121580457816E-4</v>
      </c>
      <c r="J204" s="114"/>
      <c r="K204" s="72"/>
    </row>
    <row r="205" spans="2:11" ht="18.75">
      <c r="B205" s="75" t="s">
        <v>374</v>
      </c>
      <c r="C205" s="135" t="s">
        <v>386</v>
      </c>
      <c r="D205" s="161" t="s">
        <v>6</v>
      </c>
      <c r="E205" s="46">
        <v>4</v>
      </c>
      <c r="F205" s="46">
        <v>2908</v>
      </c>
      <c r="G205" s="121">
        <f t="shared" si="58"/>
        <v>11632</v>
      </c>
      <c r="H205" s="231">
        <f t="shared" si="59"/>
        <v>2.4703249106714669E-4</v>
      </c>
      <c r="I205" s="232">
        <f t="shared" si="60"/>
        <v>9.8812996426858677E-4</v>
      </c>
      <c r="J205" s="114"/>
      <c r="K205" s="72"/>
    </row>
    <row r="206" spans="2:11" ht="18.75">
      <c r="B206" s="75" t="s">
        <v>375</v>
      </c>
      <c r="C206" s="135" t="s">
        <v>387</v>
      </c>
      <c r="D206" s="161" t="s">
        <v>6</v>
      </c>
      <c r="E206" s="46">
        <v>4</v>
      </c>
      <c r="F206" s="46">
        <v>4788</v>
      </c>
      <c r="G206" s="121">
        <f t="shared" si="58"/>
        <v>19152</v>
      </c>
      <c r="H206" s="231">
        <f t="shared" si="59"/>
        <v>4.0673712765801183E-4</v>
      </c>
      <c r="I206" s="232">
        <f t="shared" si="60"/>
        <v>1.6269485106320473E-3</v>
      </c>
      <c r="J206" s="114"/>
      <c r="K206" s="72"/>
    </row>
    <row r="207" spans="2:11" ht="18.75">
      <c r="B207" s="75" t="s">
        <v>376</v>
      </c>
      <c r="C207" s="135" t="s">
        <v>388</v>
      </c>
      <c r="D207" s="161" t="s">
        <v>6</v>
      </c>
      <c r="E207" s="46">
        <v>9</v>
      </c>
      <c r="F207" s="46">
        <v>1198</v>
      </c>
      <c r="G207" s="121">
        <f t="shared" si="58"/>
        <v>10782</v>
      </c>
      <c r="H207" s="231">
        <f t="shared" si="59"/>
        <v>1.0176923118928532E-4</v>
      </c>
      <c r="I207" s="232">
        <f t="shared" si="60"/>
        <v>9.1592308070356798E-4</v>
      </c>
      <c r="J207" s="114"/>
      <c r="K207" s="72"/>
    </row>
    <row r="208" spans="2:11" ht="18.75">
      <c r="B208" s="75" t="s">
        <v>377</v>
      </c>
      <c r="C208" s="135" t="s">
        <v>389</v>
      </c>
      <c r="D208" s="161" t="s">
        <v>6</v>
      </c>
      <c r="E208" s="46">
        <v>8</v>
      </c>
      <c r="F208" s="46">
        <v>1540</v>
      </c>
      <c r="G208" s="121">
        <f t="shared" si="58"/>
        <v>12320</v>
      </c>
      <c r="H208" s="231">
        <f t="shared" si="59"/>
        <v>1.3082188316485761E-4</v>
      </c>
      <c r="I208" s="232">
        <f t="shared" si="60"/>
        <v>1.0465750653188609E-3</v>
      </c>
      <c r="J208" s="114"/>
      <c r="K208" s="72"/>
    </row>
    <row r="209" spans="2:11" ht="18.75">
      <c r="B209" s="75" t="s">
        <v>378</v>
      </c>
      <c r="C209" s="135" t="s">
        <v>390</v>
      </c>
      <c r="D209" s="161" t="s">
        <v>6</v>
      </c>
      <c r="E209" s="46">
        <v>0</v>
      </c>
      <c r="F209" s="46">
        <v>0</v>
      </c>
      <c r="G209" s="121">
        <f t="shared" si="58"/>
        <v>0</v>
      </c>
      <c r="H209" s="231">
        <f t="shared" si="59"/>
        <v>0</v>
      </c>
      <c r="I209" s="232">
        <f t="shared" si="60"/>
        <v>0</v>
      </c>
      <c r="J209" s="114"/>
      <c r="K209" s="72"/>
    </row>
    <row r="210" spans="2:11" ht="18.75">
      <c r="B210" s="75" t="s">
        <v>379</v>
      </c>
      <c r="C210" s="135" t="s">
        <v>391</v>
      </c>
      <c r="D210" s="161" t="s">
        <v>6</v>
      </c>
      <c r="E210" s="46">
        <v>1</v>
      </c>
      <c r="F210" s="46">
        <v>3592</v>
      </c>
      <c r="G210" s="121">
        <f t="shared" si="58"/>
        <v>3592</v>
      </c>
      <c r="H210" s="231">
        <f t="shared" si="59"/>
        <v>3.0513779501829125E-4</v>
      </c>
      <c r="I210" s="232">
        <f t="shared" si="60"/>
        <v>3.0513779501829125E-4</v>
      </c>
      <c r="J210" s="114"/>
      <c r="K210" s="72"/>
    </row>
    <row r="211" spans="2:11" ht="18.75">
      <c r="B211" s="75" t="s">
        <v>380</v>
      </c>
      <c r="C211" s="135" t="s">
        <v>392</v>
      </c>
      <c r="D211" s="161" t="s">
        <v>6</v>
      </c>
      <c r="E211" s="46">
        <v>5</v>
      </c>
      <c r="F211" s="46">
        <v>3078</v>
      </c>
      <c r="G211" s="121">
        <f t="shared" si="58"/>
        <v>15390</v>
      </c>
      <c r="H211" s="231">
        <f t="shared" si="59"/>
        <v>2.6147386778015044E-4</v>
      </c>
      <c r="I211" s="232">
        <f t="shared" si="60"/>
        <v>1.3073693389007521E-3</v>
      </c>
      <c r="J211" s="114"/>
      <c r="K211" s="72"/>
    </row>
    <row r="212" spans="2:11" ht="18.75">
      <c r="B212" s="75" t="s">
        <v>381</v>
      </c>
      <c r="C212" s="135" t="s">
        <v>393</v>
      </c>
      <c r="D212" s="161" t="s">
        <v>6</v>
      </c>
      <c r="E212" s="46">
        <v>0</v>
      </c>
      <c r="F212" s="46">
        <v>0</v>
      </c>
      <c r="G212" s="121">
        <f t="shared" si="58"/>
        <v>0</v>
      </c>
      <c r="H212" s="231">
        <f t="shared" si="59"/>
        <v>0</v>
      </c>
      <c r="I212" s="232">
        <f t="shared" si="60"/>
        <v>0</v>
      </c>
      <c r="J212" s="114"/>
      <c r="K212" s="72"/>
    </row>
    <row r="213" spans="2:11" ht="18.75">
      <c r="B213" s="75" t="s">
        <v>382</v>
      </c>
      <c r="C213" s="135" t="s">
        <v>394</v>
      </c>
      <c r="D213" s="161" t="s">
        <v>6</v>
      </c>
      <c r="E213" s="46">
        <v>7</v>
      </c>
      <c r="F213" s="46">
        <v>17315</v>
      </c>
      <c r="G213" s="121">
        <f t="shared" si="58"/>
        <v>121205</v>
      </c>
      <c r="H213" s="231">
        <f t="shared" si="59"/>
        <v>1.4708966928568242E-3</v>
      </c>
      <c r="I213" s="232">
        <f t="shared" si="60"/>
        <v>1.029627684999777E-2</v>
      </c>
      <c r="J213" s="114"/>
      <c r="K213" s="72"/>
    </row>
    <row r="214" spans="2:11" ht="18.75">
      <c r="B214" s="75" t="s">
        <v>428</v>
      </c>
      <c r="C214" s="135" t="s">
        <v>429</v>
      </c>
      <c r="D214" s="161" t="s">
        <v>6</v>
      </c>
      <c r="E214" s="46">
        <v>1</v>
      </c>
      <c r="F214" s="46">
        <v>1026</v>
      </c>
      <c r="G214" s="121">
        <f t="shared" ref="G214" si="61">E214*F214</f>
        <v>1026</v>
      </c>
      <c r="H214" s="231">
        <f t="shared" ref="H214" si="62">+F214/$K$247</f>
        <v>8.7157955926716818E-5</v>
      </c>
      <c r="I214" s="232">
        <f t="shared" ref="I214" si="63">+G214/$K$247</f>
        <v>8.7157955926716818E-5</v>
      </c>
      <c r="J214" s="114"/>
      <c r="K214" s="72"/>
    </row>
    <row r="215" spans="2:11" ht="18.75">
      <c r="B215" s="87">
        <v>21.2</v>
      </c>
      <c r="C215" s="135" t="s">
        <v>248</v>
      </c>
      <c r="D215" s="161" t="s">
        <v>31</v>
      </c>
      <c r="E215" s="46">
        <v>1</v>
      </c>
      <c r="F215" s="46">
        <v>9850</v>
      </c>
      <c r="G215" s="121">
        <f t="shared" si="55"/>
        <v>9850</v>
      </c>
      <c r="H215" s="231">
        <f>+F215/$K$247</f>
        <v>8.3675035660639441E-4</v>
      </c>
      <c r="I215" s="232">
        <f>+G215/$K$247</f>
        <v>8.3675035660639441E-4</v>
      </c>
      <c r="J215" s="114"/>
      <c r="K215" s="72"/>
    </row>
    <row r="216" spans="2:11" ht="19.5" thickBot="1">
      <c r="B216" s="75">
        <v>21.21</v>
      </c>
      <c r="C216" s="134" t="s">
        <v>259</v>
      </c>
      <c r="D216" s="161" t="s">
        <v>31</v>
      </c>
      <c r="E216" s="46">
        <v>1</v>
      </c>
      <c r="F216" s="46">
        <v>35260</v>
      </c>
      <c r="G216" s="121">
        <f t="shared" si="55"/>
        <v>35260</v>
      </c>
      <c r="H216" s="231">
        <f>+F216/$K$247</f>
        <v>2.9953114288265447E-3</v>
      </c>
      <c r="I216" s="232">
        <f>+G216/$K$247</f>
        <v>2.9953114288265447E-3</v>
      </c>
      <c r="J216" s="114"/>
      <c r="K216" s="72"/>
    </row>
    <row r="217" spans="2:11" ht="19.5" thickBot="1">
      <c r="B217" s="89" t="s">
        <v>260</v>
      </c>
      <c r="C217" s="90" t="s">
        <v>261</v>
      </c>
      <c r="D217" s="91"/>
      <c r="E217" s="92"/>
      <c r="F217" s="93"/>
      <c r="G217" s="93"/>
      <c r="H217" s="239"/>
      <c r="I217" s="239"/>
      <c r="J217" s="248">
        <f>K217/K247</f>
        <v>8.1865616107774843E-3</v>
      </c>
      <c r="K217" s="183">
        <f>SUM(G218:G220)</f>
        <v>96370</v>
      </c>
    </row>
    <row r="218" spans="2:11" ht="18.75">
      <c r="B218" s="75">
        <v>22.4</v>
      </c>
      <c r="C218" s="135" t="s">
        <v>395</v>
      </c>
      <c r="D218" s="67" t="s">
        <v>6</v>
      </c>
      <c r="E218" s="46">
        <v>1</v>
      </c>
      <c r="F218" s="46">
        <v>8162</v>
      </c>
      <c r="G218" s="121">
        <f t="shared" ref="G218:G220" si="64">E218*F218</f>
        <v>8162</v>
      </c>
      <c r="H218" s="231">
        <f t="shared" ref="H218:I220" si="65">+F218/$K$247</f>
        <v>6.933559807737453E-4</v>
      </c>
      <c r="I218" s="232">
        <f t="shared" si="65"/>
        <v>6.933559807737453E-4</v>
      </c>
      <c r="J218" s="116"/>
      <c r="K218" s="124"/>
    </row>
    <row r="219" spans="2:11" ht="18.75">
      <c r="B219" s="75">
        <v>22.5</v>
      </c>
      <c r="C219" s="158" t="s">
        <v>396</v>
      </c>
      <c r="D219" s="67" t="s">
        <v>6</v>
      </c>
      <c r="E219" s="46">
        <v>8</v>
      </c>
      <c r="F219" s="46">
        <v>4276</v>
      </c>
      <c r="G219" s="121">
        <f t="shared" si="64"/>
        <v>34208</v>
      </c>
      <c r="H219" s="231">
        <f t="shared" si="65"/>
        <v>3.6324309896943575E-4</v>
      </c>
      <c r="I219" s="232">
        <f t="shared" si="65"/>
        <v>2.905944791755486E-3</v>
      </c>
      <c r="J219" s="116"/>
      <c r="K219" s="124"/>
    </row>
    <row r="220" spans="2:11" ht="19.5" thickBot="1">
      <c r="B220" s="75">
        <v>22.6</v>
      </c>
      <c r="C220" s="146" t="s">
        <v>397</v>
      </c>
      <c r="D220" s="67" t="s">
        <v>6</v>
      </c>
      <c r="E220" s="46">
        <v>8</v>
      </c>
      <c r="F220" s="46">
        <v>6750</v>
      </c>
      <c r="G220" s="121">
        <f t="shared" si="64"/>
        <v>54000</v>
      </c>
      <c r="H220" s="231">
        <f t="shared" si="65"/>
        <v>5.7340760478103163E-4</v>
      </c>
      <c r="I220" s="232">
        <f t="shared" si="65"/>
        <v>4.5872608382482531E-3</v>
      </c>
      <c r="J220" s="115"/>
      <c r="K220" s="123"/>
    </row>
    <row r="221" spans="2:11" ht="19.5" thickBot="1">
      <c r="B221" s="89" t="s">
        <v>249</v>
      </c>
      <c r="C221" s="90" t="s">
        <v>96</v>
      </c>
      <c r="D221" s="91"/>
      <c r="E221" s="92"/>
      <c r="F221" s="93"/>
      <c r="G221" s="93"/>
      <c r="H221" s="239"/>
      <c r="I221" s="239"/>
      <c r="J221" s="248">
        <f>K221/K247</f>
        <v>4.7211408953052765E-3</v>
      </c>
      <c r="K221" s="183">
        <f>SUM(G222:G224)</f>
        <v>55576</v>
      </c>
    </row>
    <row r="222" spans="2:11" ht="18.75">
      <c r="B222" s="76">
        <v>23.1</v>
      </c>
      <c r="C222" s="134" t="s">
        <v>400</v>
      </c>
      <c r="D222" s="67" t="s">
        <v>6</v>
      </c>
      <c r="E222" s="98">
        <v>4</v>
      </c>
      <c r="F222" s="46">
        <v>2534</v>
      </c>
      <c r="G222" s="121">
        <f>E222*F222</f>
        <v>10136</v>
      </c>
      <c r="H222" s="231">
        <f t="shared" ref="H222:I224" si="66">+F222/$K$247</f>
        <v>2.1526146229853841E-4</v>
      </c>
      <c r="I222" s="232">
        <f t="shared" si="66"/>
        <v>8.6104584919415364E-4</v>
      </c>
      <c r="J222" s="108"/>
      <c r="K222" s="124"/>
    </row>
    <row r="223" spans="2:11" ht="18.75">
      <c r="B223" s="76">
        <v>23.2</v>
      </c>
      <c r="C223" s="217" t="s">
        <v>399</v>
      </c>
      <c r="D223" s="67" t="s">
        <v>6</v>
      </c>
      <c r="E223" s="46">
        <v>20</v>
      </c>
      <c r="F223" s="46">
        <v>2241</v>
      </c>
      <c r="G223" s="121">
        <f>E223*F223</f>
        <v>44820</v>
      </c>
      <c r="H223" s="231">
        <f t="shared" si="66"/>
        <v>1.9037132478730252E-4</v>
      </c>
      <c r="I223" s="232">
        <f t="shared" si="66"/>
        <v>3.8074264957460502E-3</v>
      </c>
      <c r="J223" s="221"/>
      <c r="K223" s="124"/>
    </row>
    <row r="224" spans="2:11" ht="19.5" thickBot="1">
      <c r="B224" s="76">
        <v>23.3</v>
      </c>
      <c r="C224" s="134" t="s">
        <v>401</v>
      </c>
      <c r="D224" s="67" t="s">
        <v>6</v>
      </c>
      <c r="E224" s="98">
        <v>1</v>
      </c>
      <c r="F224" s="46">
        <v>620</v>
      </c>
      <c r="G224" s="121">
        <f>E224*F224</f>
        <v>620</v>
      </c>
      <c r="H224" s="231">
        <f t="shared" si="66"/>
        <v>5.2668550365072538E-5</v>
      </c>
      <c r="I224" s="232">
        <f t="shared" si="66"/>
        <v>5.2668550365072538E-5</v>
      </c>
      <c r="J224" s="108"/>
      <c r="K224" s="124"/>
    </row>
    <row r="225" spans="1:17" ht="19.5" thickBot="1">
      <c r="B225" s="89" t="s">
        <v>277</v>
      </c>
      <c r="C225" s="90" t="s">
        <v>262</v>
      </c>
      <c r="D225" s="91"/>
      <c r="E225" s="92"/>
      <c r="F225" s="93"/>
      <c r="G225" s="93"/>
      <c r="H225" s="239"/>
      <c r="I225" s="239"/>
      <c r="J225" s="248">
        <f>K225/K247</f>
        <v>2.2501363904355507E-2</v>
      </c>
      <c r="K225" s="183">
        <f>+G226+G230+G232</f>
        <v>264880</v>
      </c>
      <c r="Q225" s="31"/>
    </row>
    <row r="226" spans="1:17" ht="18.75">
      <c r="B226" s="204" t="s">
        <v>278</v>
      </c>
      <c r="C226" s="214" t="s">
        <v>263</v>
      </c>
      <c r="D226" s="166"/>
      <c r="E226" s="95"/>
      <c r="F226" s="96"/>
      <c r="G226" s="184">
        <f>SUM(G227:G228)</f>
        <v>224224</v>
      </c>
      <c r="H226" s="240"/>
      <c r="I226" s="240"/>
      <c r="J226" s="198"/>
      <c r="K226" s="199"/>
    </row>
    <row r="227" spans="1:17" ht="18.75">
      <c r="B227" s="75" t="s">
        <v>279</v>
      </c>
      <c r="C227" s="140" t="s">
        <v>97</v>
      </c>
      <c r="D227" s="161" t="s">
        <v>2</v>
      </c>
      <c r="E227" s="46">
        <v>490</v>
      </c>
      <c r="F227" s="46">
        <v>355</v>
      </c>
      <c r="G227" s="121">
        <f>E227*F227</f>
        <v>173950</v>
      </c>
      <c r="H227" s="231">
        <f>+F227/$K$247</f>
        <v>3.0156992547743146E-5</v>
      </c>
      <c r="I227" s="232">
        <f>+G227/$K$247</f>
        <v>1.4776926348394143E-2</v>
      </c>
      <c r="J227" s="114"/>
      <c r="K227" s="72"/>
    </row>
    <row r="228" spans="1:17" ht="18.75">
      <c r="B228" s="75" t="s">
        <v>280</v>
      </c>
      <c r="C228" s="146" t="s">
        <v>327</v>
      </c>
      <c r="D228" s="176" t="s">
        <v>2</v>
      </c>
      <c r="E228" s="46">
        <v>98</v>
      </c>
      <c r="F228" s="46">
        <v>513</v>
      </c>
      <c r="G228" s="121">
        <f>E228*F228</f>
        <v>50274</v>
      </c>
      <c r="H228" s="231">
        <f>+F228/$K$247</f>
        <v>4.3578977963358409E-5</v>
      </c>
      <c r="I228" s="232">
        <f>+G228/$K$247</f>
        <v>4.2707398404091242E-3</v>
      </c>
      <c r="J228" s="114"/>
      <c r="K228" s="72"/>
    </row>
    <row r="229" spans="1:17" ht="18.75">
      <c r="B229" s="204" t="s">
        <v>281</v>
      </c>
      <c r="C229" s="214" t="s">
        <v>264</v>
      </c>
      <c r="D229" s="166"/>
      <c r="E229" s="95"/>
      <c r="F229" s="96"/>
      <c r="G229" s="184"/>
      <c r="H229" s="244"/>
      <c r="I229" s="240"/>
      <c r="J229" s="198"/>
      <c r="K229" s="199"/>
    </row>
    <row r="230" spans="1:17" ht="18.75">
      <c r="A230" s="4"/>
      <c r="B230" s="66"/>
      <c r="C230" s="133" t="s">
        <v>275</v>
      </c>
      <c r="D230" s="168"/>
      <c r="E230" s="99"/>
      <c r="F230" s="100"/>
      <c r="G230" s="192">
        <f>SUM(G231:G231)</f>
        <v>34500</v>
      </c>
      <c r="H230" s="238"/>
      <c r="I230" s="237"/>
      <c r="J230" s="106"/>
      <c r="K230" s="126"/>
    </row>
    <row r="231" spans="1:17" ht="18.75">
      <c r="B231" s="75" t="s">
        <v>282</v>
      </c>
      <c r="C231" s="134" t="s">
        <v>328</v>
      </c>
      <c r="D231" s="160" t="s">
        <v>31</v>
      </c>
      <c r="E231" s="46">
        <v>1</v>
      </c>
      <c r="F231" s="46">
        <v>34500</v>
      </c>
      <c r="G231" s="121">
        <f>E231*F231</f>
        <v>34500</v>
      </c>
      <c r="H231" s="231">
        <f>+F231/$K$247</f>
        <v>2.9307499799919399E-3</v>
      </c>
      <c r="I231" s="232">
        <f>+G231/$K$247</f>
        <v>2.9307499799919399E-3</v>
      </c>
      <c r="J231" s="116"/>
      <c r="K231" s="124"/>
    </row>
    <row r="232" spans="1:17" ht="18.75">
      <c r="A232" s="4"/>
      <c r="B232" s="66"/>
      <c r="C232" s="133" t="s">
        <v>265</v>
      </c>
      <c r="D232" s="191"/>
      <c r="E232" s="99"/>
      <c r="F232" s="100"/>
      <c r="G232" s="192">
        <f>SUM(G233:G233)</f>
        <v>6156</v>
      </c>
      <c r="H232" s="237"/>
      <c r="I232" s="237"/>
      <c r="J232" s="106"/>
      <c r="K232" s="126"/>
    </row>
    <row r="233" spans="1:17" ht="19.5" thickBot="1">
      <c r="B233" s="67" t="s">
        <v>283</v>
      </c>
      <c r="C233" s="49" t="s">
        <v>253</v>
      </c>
      <c r="D233" s="80" t="s">
        <v>3</v>
      </c>
      <c r="E233" s="46">
        <v>0.4</v>
      </c>
      <c r="F233" s="46">
        <v>15390</v>
      </c>
      <c r="G233" s="121">
        <f t="shared" ref="G233" si="67">E233*F233</f>
        <v>6156</v>
      </c>
      <c r="H233" s="231">
        <f>+F233/$K$247</f>
        <v>1.3073693389007521E-3</v>
      </c>
      <c r="I233" s="232">
        <f>+G233/$K$247</f>
        <v>5.2294773556030088E-4</v>
      </c>
      <c r="J233" s="114"/>
      <c r="K233" s="72"/>
    </row>
    <row r="234" spans="1:17" ht="19.5" thickBot="1">
      <c r="B234" s="89" t="s">
        <v>284</v>
      </c>
      <c r="C234" s="90" t="s">
        <v>289</v>
      </c>
      <c r="D234" s="91"/>
      <c r="E234" s="92"/>
      <c r="F234" s="93"/>
      <c r="G234" s="93"/>
      <c r="H234" s="239"/>
      <c r="I234" s="239"/>
      <c r="J234" s="248">
        <f>K234/K247</f>
        <v>4.9822749659862971E-3</v>
      </c>
      <c r="K234" s="183">
        <f>SUM(G235:G236)</f>
        <v>58650</v>
      </c>
    </row>
    <row r="235" spans="1:17" ht="18.75">
      <c r="A235" s="4"/>
      <c r="B235" s="75">
        <v>25.1</v>
      </c>
      <c r="C235" s="134" t="s">
        <v>290</v>
      </c>
      <c r="D235" s="174" t="s">
        <v>31</v>
      </c>
      <c r="E235" s="98">
        <v>1</v>
      </c>
      <c r="F235" s="46">
        <v>25860</v>
      </c>
      <c r="G235" s="121">
        <f t="shared" ref="G235:G236" si="68">E235*F235</f>
        <v>25860</v>
      </c>
      <c r="H235" s="231">
        <f>+F235/$K$247</f>
        <v>2.1967882458722192E-3</v>
      </c>
      <c r="I235" s="232">
        <f>+G235/$K$247</f>
        <v>2.1967882458722192E-3</v>
      </c>
      <c r="J235" s="113"/>
      <c r="K235" s="122"/>
    </row>
    <row r="236" spans="1:17" ht="19.5" thickBot="1">
      <c r="A236" s="4"/>
      <c r="B236" s="75">
        <v>25.2</v>
      </c>
      <c r="C236" s="217" t="s">
        <v>291</v>
      </c>
      <c r="D236" s="67" t="s">
        <v>31</v>
      </c>
      <c r="E236" s="98">
        <v>1</v>
      </c>
      <c r="F236" s="46">
        <v>32790</v>
      </c>
      <c r="G236" s="121">
        <f t="shared" si="68"/>
        <v>32790</v>
      </c>
      <c r="H236" s="231">
        <f>+F236/$K$247</f>
        <v>2.7854867201140784E-3</v>
      </c>
      <c r="I236" s="232">
        <f>+G236/$K$247</f>
        <v>2.7854867201140784E-3</v>
      </c>
      <c r="J236" s="220"/>
      <c r="K236" s="122"/>
    </row>
    <row r="237" spans="1:17" ht="19.5" thickBot="1">
      <c r="B237" s="89" t="s">
        <v>285</v>
      </c>
      <c r="C237" s="90" t="s">
        <v>48</v>
      </c>
      <c r="D237" s="91"/>
      <c r="E237" s="92"/>
      <c r="F237" s="93"/>
      <c r="G237" s="93"/>
      <c r="H237" s="239"/>
      <c r="I237" s="239"/>
      <c r="J237" s="248">
        <f>K237/K247</f>
        <v>5.4938225088708034E-2</v>
      </c>
      <c r="K237" s="183">
        <f>SUM(G238:G246)</f>
        <v>646718</v>
      </c>
    </row>
    <row r="238" spans="1:17" ht="18.75">
      <c r="B238" s="222">
        <v>26.1</v>
      </c>
      <c r="C238" s="217" t="s">
        <v>267</v>
      </c>
      <c r="D238" s="67" t="s">
        <v>31</v>
      </c>
      <c r="E238" s="46">
        <v>1</v>
      </c>
      <c r="F238" s="46">
        <v>154800</v>
      </c>
      <c r="G238" s="121">
        <f t="shared" ref="G238:G246" si="69">E238*F238</f>
        <v>154800</v>
      </c>
      <c r="H238" s="231">
        <f t="shared" ref="H238:H246" si="70">+F238/$K$247</f>
        <v>1.315014773631166E-2</v>
      </c>
      <c r="I238" s="232">
        <f t="shared" ref="I238:I246" si="71">+G238/$K$247</f>
        <v>1.315014773631166E-2</v>
      </c>
      <c r="J238" s="255"/>
      <c r="K238" s="132"/>
    </row>
    <row r="239" spans="1:17" ht="18.75">
      <c r="B239" s="75">
        <v>26.2</v>
      </c>
      <c r="C239" s="217" t="s">
        <v>272</v>
      </c>
      <c r="D239" s="67" t="s">
        <v>31</v>
      </c>
      <c r="E239" s="98">
        <v>1</v>
      </c>
      <c r="F239" s="46">
        <v>96190</v>
      </c>
      <c r="G239" s="121">
        <f t="shared" si="69"/>
        <v>96190</v>
      </c>
      <c r="H239" s="231">
        <f t="shared" si="70"/>
        <v>8.1712707413166569E-3</v>
      </c>
      <c r="I239" s="232">
        <f t="shared" si="71"/>
        <v>8.1712707413166569E-3</v>
      </c>
      <c r="J239" s="218"/>
      <c r="K239" s="122"/>
    </row>
    <row r="240" spans="1:17" ht="18.75">
      <c r="B240" s="75">
        <v>26.3</v>
      </c>
      <c r="C240" s="217" t="s">
        <v>271</v>
      </c>
      <c r="D240" s="67" t="s">
        <v>31</v>
      </c>
      <c r="E240" s="98">
        <v>1</v>
      </c>
      <c r="F240" s="46">
        <v>35890</v>
      </c>
      <c r="G240" s="121">
        <f t="shared" si="69"/>
        <v>35890</v>
      </c>
      <c r="H240" s="231">
        <f t="shared" si="70"/>
        <v>3.0488294719394409E-3</v>
      </c>
      <c r="I240" s="232">
        <f t="shared" si="71"/>
        <v>3.0488294719394409E-3</v>
      </c>
      <c r="J240" s="220"/>
      <c r="K240" s="122"/>
    </row>
    <row r="241" spans="2:11" ht="18.75">
      <c r="B241" s="75">
        <v>26.4</v>
      </c>
      <c r="C241" s="217" t="s">
        <v>273</v>
      </c>
      <c r="D241" s="67" t="s">
        <v>31</v>
      </c>
      <c r="E241" s="98">
        <v>1</v>
      </c>
      <c r="F241" s="46">
        <v>83650</v>
      </c>
      <c r="G241" s="121">
        <f t="shared" si="69"/>
        <v>83650</v>
      </c>
      <c r="H241" s="231">
        <f t="shared" si="70"/>
        <v>7.1060068355456741E-3</v>
      </c>
      <c r="I241" s="232">
        <f t="shared" si="71"/>
        <v>7.1060068355456741E-3</v>
      </c>
      <c r="J241" s="220"/>
      <c r="K241" s="122"/>
    </row>
    <row r="242" spans="2:11" ht="18.75">
      <c r="B242" s="75">
        <v>26.5</v>
      </c>
      <c r="C242" s="217" t="s">
        <v>274</v>
      </c>
      <c r="D242" s="67" t="s">
        <v>31</v>
      </c>
      <c r="E242" s="98">
        <v>1</v>
      </c>
      <c r="F242" s="46">
        <v>26952</v>
      </c>
      <c r="G242" s="121">
        <f t="shared" si="69"/>
        <v>26952</v>
      </c>
      <c r="H242" s="231">
        <f t="shared" si="70"/>
        <v>2.2895528539345726E-3</v>
      </c>
      <c r="I242" s="232">
        <f t="shared" si="71"/>
        <v>2.2895528539345726E-3</v>
      </c>
      <c r="J242" s="220"/>
      <c r="K242" s="122"/>
    </row>
    <row r="243" spans="2:11" ht="18.75">
      <c r="B243" s="75">
        <v>26.6</v>
      </c>
      <c r="C243" s="223" t="s">
        <v>266</v>
      </c>
      <c r="D243" s="67" t="s">
        <v>31</v>
      </c>
      <c r="E243" s="98">
        <v>1</v>
      </c>
      <c r="F243" s="46">
        <v>66690</v>
      </c>
      <c r="G243" s="121">
        <f t="shared" si="69"/>
        <v>66690</v>
      </c>
      <c r="H243" s="231">
        <f t="shared" si="70"/>
        <v>5.6652671352365926E-3</v>
      </c>
      <c r="I243" s="232">
        <f t="shared" si="71"/>
        <v>5.6652671352365926E-3</v>
      </c>
      <c r="J243" s="256"/>
      <c r="K243" s="131"/>
    </row>
    <row r="244" spans="2:11" ht="18.75">
      <c r="B244" s="75">
        <v>26.7</v>
      </c>
      <c r="C244" s="223" t="s">
        <v>269</v>
      </c>
      <c r="D244" s="67" t="s">
        <v>31</v>
      </c>
      <c r="E244" s="98">
        <v>1</v>
      </c>
      <c r="F244" s="46">
        <v>85502</v>
      </c>
      <c r="G244" s="121">
        <f t="shared" si="69"/>
        <v>85502</v>
      </c>
      <c r="H244" s="231">
        <f t="shared" si="70"/>
        <v>7.2633328924426328E-3</v>
      </c>
      <c r="I244" s="232">
        <f t="shared" si="71"/>
        <v>7.2633328924426328E-3</v>
      </c>
      <c r="J244" s="256"/>
      <c r="K244" s="131"/>
    </row>
    <row r="245" spans="2:11" ht="18.75">
      <c r="B245" s="75">
        <v>26.14</v>
      </c>
      <c r="C245" s="223" t="s">
        <v>276</v>
      </c>
      <c r="D245" s="67" t="s">
        <v>31</v>
      </c>
      <c r="E245" s="98">
        <v>1</v>
      </c>
      <c r="F245" s="180">
        <v>11542</v>
      </c>
      <c r="G245" s="121">
        <f t="shared" si="69"/>
        <v>11542</v>
      </c>
      <c r="H245" s="231">
        <f t="shared" si="70"/>
        <v>9.8048452953817308E-4</v>
      </c>
      <c r="I245" s="232">
        <f t="shared" si="71"/>
        <v>9.8048452953817308E-4</v>
      </c>
      <c r="J245" s="256"/>
      <c r="K245" s="131"/>
    </row>
    <row r="246" spans="2:11" ht="19.5" thickBot="1">
      <c r="B246" s="88">
        <v>26.15</v>
      </c>
      <c r="C246" s="159" t="s">
        <v>292</v>
      </c>
      <c r="D246" s="177" t="s">
        <v>31</v>
      </c>
      <c r="E246" s="225">
        <v>1</v>
      </c>
      <c r="F246" s="225">
        <v>85502</v>
      </c>
      <c r="G246" s="226">
        <f t="shared" si="69"/>
        <v>85502</v>
      </c>
      <c r="H246" s="245">
        <f t="shared" si="70"/>
        <v>7.2633328924426328E-3</v>
      </c>
      <c r="I246" s="246">
        <f t="shared" si="71"/>
        <v>7.2633328924426328E-3</v>
      </c>
      <c r="J246" s="257"/>
      <c r="K246" s="224"/>
    </row>
    <row r="247" spans="2:11" ht="19.5" thickBot="1">
      <c r="B247" s="56"/>
      <c r="C247" s="48"/>
      <c r="D247" s="57"/>
      <c r="E247" s="58"/>
      <c r="F247" s="30"/>
      <c r="G247" s="30"/>
      <c r="H247" s="229"/>
      <c r="I247" s="258" t="s">
        <v>286</v>
      </c>
      <c r="J247" s="259">
        <f>SUM(J6:J246)</f>
        <v>1</v>
      </c>
      <c r="K247" s="320">
        <f>SUM(K6:K246)</f>
        <v>11771730.866</v>
      </c>
    </row>
    <row r="248" spans="2:11" ht="18.75">
      <c r="B248" s="26"/>
      <c r="C248" s="27"/>
      <c r="D248" s="26"/>
      <c r="E248" s="28"/>
      <c r="F248" s="30"/>
      <c r="G248" s="29"/>
      <c r="H248" s="4"/>
      <c r="I248" s="230"/>
      <c r="J248" s="4"/>
      <c r="K248" s="4"/>
    </row>
    <row r="249" spans="2:11" ht="18.75" thickBot="1">
      <c r="B249" s="3"/>
      <c r="C249" s="20" t="s">
        <v>46</v>
      </c>
      <c r="D249" s="3"/>
      <c r="E249" s="6"/>
      <c r="F249" s="14"/>
      <c r="G249" s="15"/>
      <c r="H249" s="4"/>
      <c r="I249" s="35"/>
      <c r="J249" s="4"/>
      <c r="K249" s="4"/>
    </row>
    <row r="250" spans="2:11" ht="15">
      <c r="B250" s="21" t="s">
        <v>5</v>
      </c>
      <c r="C250" s="22" t="s">
        <v>133</v>
      </c>
      <c r="D250" s="307">
        <f>K247</f>
        <v>11771730.866</v>
      </c>
      <c r="E250" s="9"/>
      <c r="H250" s="12"/>
      <c r="I250" s="33"/>
      <c r="J250" s="12"/>
      <c r="K250" s="12"/>
    </row>
    <row r="251" spans="2:11" ht="15">
      <c r="B251" s="23" t="s">
        <v>8</v>
      </c>
      <c r="C251" s="24" t="s">
        <v>435</v>
      </c>
      <c r="D251" s="308">
        <f>D250*0.1</f>
        <v>1177173.0866</v>
      </c>
      <c r="E251" s="9"/>
      <c r="G251" s="11"/>
      <c r="H251" s="4"/>
      <c r="I251" s="31"/>
      <c r="J251" s="4"/>
      <c r="K251" s="4"/>
    </row>
    <row r="252" spans="2:11" ht="15">
      <c r="B252" s="23" t="s">
        <v>10</v>
      </c>
      <c r="C252" s="54" t="s">
        <v>15</v>
      </c>
      <c r="D252" s="309">
        <f>SUM(D250:D251)</f>
        <v>12948903.9526</v>
      </c>
      <c r="E252" s="8" t="s">
        <v>16</v>
      </c>
      <c r="G252" s="10"/>
      <c r="H252" s="4"/>
      <c r="I252" s="33"/>
      <c r="J252" s="4"/>
      <c r="K252" s="4"/>
    </row>
    <row r="253" spans="2:11" ht="15">
      <c r="B253" s="260"/>
      <c r="C253" s="261"/>
      <c r="D253" s="310"/>
      <c r="E253" s="8"/>
      <c r="G253" s="10"/>
      <c r="H253" s="4"/>
      <c r="I253" s="31"/>
      <c r="J253" s="4"/>
      <c r="K253" s="4"/>
    </row>
    <row r="254" spans="2:11" ht="15">
      <c r="B254" s="23" t="s">
        <v>17</v>
      </c>
      <c r="C254" s="24" t="s">
        <v>18</v>
      </c>
      <c r="D254" s="311">
        <f>D250*0.22</f>
        <v>2589780.7905200003</v>
      </c>
      <c r="E254" s="8"/>
      <c r="G254" s="10"/>
      <c r="H254" s="4"/>
      <c r="I254" s="33"/>
      <c r="J254" s="4"/>
      <c r="K254" s="4"/>
    </row>
    <row r="255" spans="2:11" ht="15">
      <c r="B255" s="23" t="s">
        <v>19</v>
      </c>
      <c r="C255" s="24" t="s">
        <v>20</v>
      </c>
      <c r="D255" s="311">
        <f>D251*0.22</f>
        <v>258978.07905200002</v>
      </c>
      <c r="E255" s="18"/>
      <c r="G255" s="10"/>
      <c r="H255" s="4"/>
      <c r="I255" s="34"/>
      <c r="J255" s="4"/>
      <c r="K255" s="4"/>
    </row>
    <row r="256" spans="2:11" ht="15">
      <c r="B256" s="264" t="s">
        <v>21</v>
      </c>
      <c r="C256" s="265" t="s">
        <v>22</v>
      </c>
      <c r="D256" s="312">
        <f>SUM(D254:D255)</f>
        <v>2848758.8695720001</v>
      </c>
      <c r="E256" s="19"/>
      <c r="G256" s="11"/>
      <c r="H256" s="4"/>
      <c r="I256" s="33"/>
      <c r="J256" s="4"/>
      <c r="K256" s="4"/>
    </row>
    <row r="257" spans="1:12" ht="15">
      <c r="B257" s="269"/>
      <c r="C257" s="270"/>
      <c r="D257" s="313"/>
      <c r="E257" s="19"/>
      <c r="G257" s="11"/>
      <c r="H257" s="4"/>
      <c r="I257" s="33"/>
      <c r="J257" s="4"/>
      <c r="K257" s="4"/>
    </row>
    <row r="258" spans="1:12" ht="15">
      <c r="B258" s="264" t="s">
        <v>23</v>
      </c>
      <c r="C258" s="268" t="s">
        <v>288</v>
      </c>
      <c r="D258" s="314">
        <f>D252+D256</f>
        <v>15797662.822172001</v>
      </c>
      <c r="E258" s="19"/>
      <c r="G258" s="11"/>
      <c r="H258" s="4"/>
      <c r="I258" s="33"/>
      <c r="J258" s="4"/>
      <c r="K258" s="4"/>
    </row>
    <row r="259" spans="1:12" ht="15">
      <c r="B259" s="266"/>
      <c r="C259" s="267"/>
      <c r="D259" s="315"/>
      <c r="E259" s="9"/>
      <c r="G259" s="13"/>
      <c r="H259" s="4"/>
      <c r="I259" s="31"/>
      <c r="J259" s="4"/>
      <c r="K259" s="4"/>
    </row>
    <row r="260" spans="1:12" ht="15">
      <c r="B260" s="23" t="s">
        <v>25</v>
      </c>
      <c r="C260" s="24" t="s">
        <v>24</v>
      </c>
      <c r="D260" s="308">
        <v>2616630</v>
      </c>
      <c r="E260" s="9"/>
      <c r="G260" s="11"/>
      <c r="H260" s="4"/>
      <c r="I260" s="39"/>
      <c r="J260" s="4"/>
      <c r="K260" s="4"/>
    </row>
    <row r="261" spans="1:12" ht="15">
      <c r="B261" s="23" t="s">
        <v>26</v>
      </c>
      <c r="C261" s="24" t="s">
        <v>436</v>
      </c>
      <c r="D261" s="308">
        <f>D251*0.2</f>
        <v>235434.61732000002</v>
      </c>
      <c r="E261" s="9"/>
      <c r="G261" s="11"/>
      <c r="H261" s="4"/>
      <c r="I261" s="34"/>
      <c r="J261" s="4"/>
      <c r="K261" s="4"/>
    </row>
    <row r="262" spans="1:12" ht="15">
      <c r="B262" s="52"/>
      <c r="C262" s="53" t="s">
        <v>83</v>
      </c>
      <c r="D262" s="316">
        <f>SUM(D260:D261)</f>
        <v>2852064.6173200002</v>
      </c>
      <c r="E262" s="5"/>
      <c r="I262" s="33"/>
    </row>
    <row r="263" spans="1:12" ht="14.25">
      <c r="B263" s="262"/>
      <c r="C263" s="263"/>
      <c r="D263" s="317"/>
      <c r="E263" s="5"/>
      <c r="I263" s="33"/>
    </row>
    <row r="264" spans="1:12" ht="15">
      <c r="B264" s="23" t="s">
        <v>27</v>
      </c>
      <c r="C264" s="24" t="s">
        <v>430</v>
      </c>
      <c r="D264" s="308">
        <f>D260*0.6676</f>
        <v>1746862.1879999998</v>
      </c>
      <c r="E264" s="9"/>
      <c r="G264" s="11"/>
      <c r="H264" s="4"/>
      <c r="I264" s="31"/>
      <c r="J264" s="4"/>
      <c r="K264" s="4"/>
    </row>
    <row r="265" spans="1:12" ht="15">
      <c r="B265" s="23" t="s">
        <v>28</v>
      </c>
      <c r="C265" s="24" t="s">
        <v>437</v>
      </c>
      <c r="D265" s="308">
        <f>D261*0.6676</f>
        <v>157176.150522832</v>
      </c>
      <c r="E265" s="9"/>
      <c r="G265" s="11"/>
      <c r="H265" s="4"/>
      <c r="I265" s="33"/>
      <c r="J265" s="4"/>
      <c r="K265" s="4"/>
    </row>
    <row r="266" spans="1:12" s="1" customFormat="1" ht="15">
      <c r="A266" s="2"/>
      <c r="B266" s="23" t="s">
        <v>30</v>
      </c>
      <c r="C266" s="54" t="s">
        <v>29</v>
      </c>
      <c r="D266" s="318">
        <f>SUM(D264:D265)</f>
        <v>1904038.3385228319</v>
      </c>
      <c r="E266" s="9"/>
      <c r="F266" s="2"/>
      <c r="G266" s="11"/>
      <c r="H266" s="4"/>
      <c r="I266" s="31"/>
      <c r="J266" s="4"/>
      <c r="K266" s="4"/>
      <c r="L266" s="2"/>
    </row>
    <row r="267" spans="1:12" s="1" customFormat="1" ht="15">
      <c r="A267" s="2"/>
      <c r="B267" s="260"/>
      <c r="C267" s="261"/>
      <c r="D267" s="315"/>
      <c r="E267" s="9"/>
      <c r="F267" s="2"/>
      <c r="G267" s="13"/>
      <c r="H267" s="4"/>
      <c r="I267" s="33"/>
      <c r="J267" s="4"/>
      <c r="K267" s="4"/>
      <c r="L267" s="2"/>
    </row>
    <row r="268" spans="1:12" ht="15.75" thickBot="1">
      <c r="B268" s="25" t="s">
        <v>287</v>
      </c>
      <c r="C268" s="55" t="s">
        <v>438</v>
      </c>
      <c r="D268" s="319">
        <f>D258+D266</f>
        <v>17701701.160694834</v>
      </c>
      <c r="E268" s="9"/>
      <c r="G268" s="12"/>
      <c r="H268" s="4"/>
      <c r="I268" s="34"/>
      <c r="J268" s="4"/>
      <c r="K268" s="4"/>
    </row>
    <row r="269" spans="1:12">
      <c r="G269" s="4"/>
      <c r="H269" s="4"/>
      <c r="I269" s="33"/>
      <c r="J269" s="4"/>
      <c r="K269" s="4"/>
    </row>
    <row r="270" spans="1:12">
      <c r="I270" s="33"/>
    </row>
    <row r="271" spans="1:12">
      <c r="B271" s="227"/>
      <c r="I271" s="31"/>
    </row>
    <row r="272" spans="1:12">
      <c r="I272" s="39"/>
    </row>
    <row r="273" spans="1:9">
      <c r="I273" s="34"/>
    </row>
    <row r="274" spans="1:9">
      <c r="C274" s="279"/>
      <c r="I274" s="33"/>
    </row>
    <row r="275" spans="1:9">
      <c r="A275" s="1"/>
      <c r="I275" s="31"/>
    </row>
    <row r="276" spans="1:9">
      <c r="A276" s="1"/>
      <c r="C276" s="279"/>
      <c r="I276" s="33"/>
    </row>
    <row r="277" spans="1:9">
      <c r="I277" s="31"/>
    </row>
    <row r="278" spans="1:9">
      <c r="I278" s="33"/>
    </row>
    <row r="279" spans="1:9">
      <c r="I279" s="34"/>
    </row>
    <row r="280" spans="1:9">
      <c r="E280" s="16"/>
      <c r="I280" s="33"/>
    </row>
    <row r="281" spans="1:9">
      <c r="E281" s="17"/>
      <c r="I281" s="31"/>
    </row>
    <row r="282" spans="1:9">
      <c r="I282" s="33"/>
    </row>
    <row r="283" spans="1:9">
      <c r="I283" s="34"/>
    </row>
    <row r="284" spans="1:9">
      <c r="I284" s="33"/>
    </row>
    <row r="285" spans="1:9">
      <c r="I285" s="31"/>
    </row>
    <row r="286" spans="1:9">
      <c r="I286" s="33"/>
    </row>
    <row r="287" spans="1:9">
      <c r="I287" s="31"/>
    </row>
    <row r="288" spans="1:9">
      <c r="I288" s="39"/>
    </row>
    <row r="289" spans="9:9">
      <c r="I289" s="34"/>
    </row>
    <row r="290" spans="9:9">
      <c r="I290" s="39"/>
    </row>
    <row r="291" spans="9:9">
      <c r="I291" s="31"/>
    </row>
    <row r="292" spans="9:9">
      <c r="I292" s="33"/>
    </row>
    <row r="293" spans="9:9">
      <c r="I293" s="31"/>
    </row>
    <row r="294" spans="9:9">
      <c r="I294" s="33"/>
    </row>
    <row r="295" spans="9:9">
      <c r="I295" s="34"/>
    </row>
    <row r="296" spans="9:9">
      <c r="I296" s="39"/>
    </row>
    <row r="297" spans="9:9">
      <c r="I297" s="31"/>
    </row>
    <row r="298" spans="9:9">
      <c r="I298" s="33"/>
    </row>
    <row r="299" spans="9:9">
      <c r="I299" s="31"/>
    </row>
    <row r="300" spans="9:9">
      <c r="I300" s="33"/>
    </row>
    <row r="301" spans="9:9">
      <c r="I301" s="34"/>
    </row>
  </sheetData>
  <mergeCells count="6">
    <mergeCell ref="B2:K2"/>
    <mergeCell ref="B3:K3"/>
    <mergeCell ref="I4:J4"/>
    <mergeCell ref="D4:E4"/>
    <mergeCell ref="F4:G4"/>
    <mergeCell ref="B4:C4"/>
  </mergeCells>
  <phoneticPr fontId="130" type="noConversion"/>
  <printOptions horizontalCentered="1"/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Header>Página &amp;P de &amp;F</oddHeader>
    <oddFooter>Página &amp;P</oddFooter>
  </headerFooter>
  <ignoredErrors>
    <ignoredError sqref="G20 G12 G93 G91 G139 G145 G161 G230 G23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280" t="s">
        <v>295</v>
      </c>
      <c r="C2" s="280"/>
      <c r="D2" s="280"/>
      <c r="E2" s="280"/>
      <c r="F2" s="280"/>
      <c r="G2" s="280"/>
      <c r="H2" s="280"/>
    </row>
    <row r="3" spans="2:20" ht="18.75">
      <c r="B3" s="280"/>
      <c r="C3" s="280"/>
      <c r="D3" s="280"/>
      <c r="E3" s="280"/>
      <c r="F3" s="280"/>
      <c r="G3" s="280"/>
      <c r="H3" s="280"/>
    </row>
    <row r="4" spans="2:20" ht="15">
      <c r="B4" s="283">
        <v>1</v>
      </c>
      <c r="C4" s="338" t="s">
        <v>296</v>
      </c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284"/>
      <c r="Q4" s="284"/>
      <c r="R4" s="284"/>
      <c r="S4" s="284"/>
      <c r="T4" s="284"/>
    </row>
    <row r="5" spans="2:20" ht="15">
      <c r="B5" s="283"/>
      <c r="C5" s="338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284"/>
      <c r="Q5" s="284"/>
      <c r="R5" s="284"/>
      <c r="S5" s="284"/>
      <c r="T5" s="284"/>
    </row>
    <row r="6" spans="2:20" ht="15">
      <c r="B6" s="283">
        <v>2</v>
      </c>
      <c r="C6" s="338" t="s">
        <v>300</v>
      </c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284"/>
    </row>
    <row r="7" spans="2:20" ht="15">
      <c r="B7" s="283"/>
      <c r="C7" s="285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4"/>
      <c r="Q7" s="284"/>
      <c r="R7" s="284"/>
      <c r="S7" s="284"/>
      <c r="T7" s="284"/>
    </row>
    <row r="8" spans="2:20" ht="15">
      <c r="B8" s="283">
        <v>3</v>
      </c>
      <c r="C8" s="338" t="s">
        <v>297</v>
      </c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284"/>
      <c r="Q8" s="284"/>
      <c r="R8" s="284"/>
      <c r="S8" s="284"/>
      <c r="T8" s="284"/>
    </row>
    <row r="9" spans="2:20" ht="15">
      <c r="B9" s="283"/>
      <c r="C9" s="287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2:20" ht="15">
      <c r="B10" s="283">
        <v>4</v>
      </c>
      <c r="C10" s="287" t="s">
        <v>298</v>
      </c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</row>
    <row r="11" spans="2:20" ht="15">
      <c r="B11" s="283"/>
      <c r="C11" s="287" t="s">
        <v>299</v>
      </c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</row>
    <row r="12" spans="2:20">
      <c r="B12" s="282"/>
      <c r="C12" s="281"/>
    </row>
    <row r="13" spans="2:20">
      <c r="B13" s="282"/>
      <c r="C13" s="281"/>
    </row>
    <row r="14" spans="2:20">
      <c r="B14" s="282"/>
      <c r="C14" s="281"/>
    </row>
    <row r="15" spans="2:20">
      <c r="B15" s="282"/>
      <c r="C15" s="281"/>
    </row>
    <row r="16" spans="2:20">
      <c r="B16" s="282"/>
      <c r="C16" s="281"/>
    </row>
    <row r="17" spans="2:3">
      <c r="B17" s="282"/>
      <c r="C17" s="281"/>
    </row>
    <row r="18" spans="2:3">
      <c r="B18" s="282"/>
      <c r="C18" s="281"/>
    </row>
    <row r="19" spans="2:3">
      <c r="B19" s="282"/>
      <c r="C19" s="281"/>
    </row>
    <row r="20" spans="2:3">
      <c r="B20" s="282"/>
      <c r="C20" s="281"/>
    </row>
    <row r="21" spans="2:3">
      <c r="B21" s="282"/>
      <c r="C21" s="281"/>
    </row>
    <row r="22" spans="2:3">
      <c r="B22" s="282"/>
      <c r="C22" s="281"/>
    </row>
    <row r="23" spans="2:3">
      <c r="B23" s="282"/>
      <c r="C23" s="281"/>
    </row>
    <row r="24" spans="2:3">
      <c r="B24" s="282"/>
      <c r="C24" s="281"/>
    </row>
    <row r="25" spans="2:3">
      <c r="B25" s="282"/>
      <c r="C25" s="281"/>
    </row>
    <row r="26" spans="2:3">
      <c r="B26" s="282"/>
      <c r="C26" s="281"/>
    </row>
    <row r="27" spans="2:3">
      <c r="B27" s="282"/>
      <c r="C27" s="281"/>
    </row>
    <row r="28" spans="2:3">
      <c r="B28" s="282"/>
      <c r="C28" s="281"/>
    </row>
    <row r="29" spans="2:3">
      <c r="B29" s="282"/>
      <c r="C29" s="281"/>
    </row>
    <row r="30" spans="2:3">
      <c r="B30" s="282"/>
      <c r="C30" s="281"/>
    </row>
    <row r="31" spans="2:3">
      <c r="B31" s="282"/>
      <c r="C31" s="281"/>
    </row>
    <row r="32" spans="2:3">
      <c r="B32" s="282"/>
      <c r="C32" s="281"/>
    </row>
    <row r="33" spans="2:3">
      <c r="B33" s="282"/>
      <c r="C33" s="281"/>
    </row>
    <row r="34" spans="2:3">
      <c r="B34" s="282"/>
      <c r="C34" s="281"/>
    </row>
    <row r="35" spans="2:3">
      <c r="B35" s="282"/>
      <c r="C35" s="281"/>
    </row>
    <row r="36" spans="2:3">
      <c r="B36" s="282"/>
      <c r="C36" s="281"/>
    </row>
    <row r="37" spans="2:3">
      <c r="B37" s="282"/>
      <c r="C37" s="281"/>
    </row>
    <row r="38" spans="2:3">
      <c r="B38" s="282"/>
      <c r="C38" s="281"/>
    </row>
    <row r="39" spans="2:3">
      <c r="B39" s="282"/>
      <c r="C39" s="281"/>
    </row>
    <row r="40" spans="2:3">
      <c r="B40" s="281"/>
      <c r="C40" s="281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4DA9DBCFAC4440970EA01A512097E5" ma:contentTypeVersion="9" ma:contentTypeDescription="Create a new document." ma:contentTypeScope="" ma:versionID="26325a5cab494af1e4d67a575d1f7cce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6d10fcd6685e52dc740684c40d70dacc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0DD275-8BAB-4B43-A73F-9D1066C1AD8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AD9890A-D9BE-42BF-9232-325D462964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E3E00E-E7A0-4595-96B5-DA35DEF789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2021-05-28T20:51:06Z</cp:lastPrinted>
  <dcterms:created xsi:type="dcterms:W3CDTF">2014-12-08T11:34:35Z</dcterms:created>
  <dcterms:modified xsi:type="dcterms:W3CDTF">2021-07-23T19:06:24Z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